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simonov2\Desktop\Заявка 1 кв. МТР\Защищенная версия догорова\Защищенная версия догорова\"/>
    </mc:Choice>
  </mc:AlternateContent>
  <bookViews>
    <workbookView xWindow="210" yWindow="330" windowWidth="14280" windowHeight="13770" tabRatio="660" firstSheet="16" activeTab="16"/>
  </bookViews>
  <sheets>
    <sheet name="ЦДНГ 3" sheetId="2" state="hidden" r:id="rId1"/>
    <sheet name="ЦДНГ 1" sheetId="3" state="hidden" r:id="rId2"/>
    <sheet name="ЦДНГ 2" sheetId="4" state="hidden" r:id="rId3"/>
    <sheet name="ЦДНГ 4" sheetId="5" state="hidden" r:id="rId4"/>
    <sheet name="ЦДНГ 5" sheetId="6" state="hidden" r:id="rId5"/>
    <sheet name="ЦДНГ 6" sheetId="7" state="hidden" r:id="rId6"/>
    <sheet name="ЦПГ 1" sheetId="8" state="hidden" r:id="rId7"/>
    <sheet name="ЦППД" sheetId="9" state="hidden" r:id="rId8"/>
    <sheet name="ЦППН 1" sheetId="10" state="hidden" r:id="rId9"/>
    <sheet name="ЦППН 2" sheetId="11" state="hidden" r:id="rId10"/>
    <sheet name="ЦППН 3" sheetId="12" state="hidden" r:id="rId11"/>
    <sheet name="ЦППН 4" sheetId="13" state="hidden" r:id="rId12"/>
    <sheet name="ЦЭРТ" sheetId="14" state="hidden" r:id="rId13"/>
    <sheet name="ЗГПП" sheetId="15" state="hidden" r:id="rId14"/>
    <sheet name="МТО" sheetId="16" state="hidden" r:id="rId15"/>
    <sheet name="ПТО" sheetId="17" state="hidden" r:id="rId16"/>
    <sheet name="РИТС 1" sheetId="26" r:id="rId17"/>
  </sheets>
  <definedNames>
    <definedName name="_xlnm._FilterDatabase" localSheetId="16" hidden="1">'РИТС 1'!$A$6:$L$12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TEST1">#REF!</definedName>
    <definedName name="TESTHKEY">#REF!</definedName>
    <definedName name="TESTKEYS">#REF!</definedName>
    <definedName name="TESTVKEY">#REF!</definedName>
    <definedName name="_xlnm.Print_Area" localSheetId="16">'РИТС 1'!$A$1:$L$20</definedName>
  </definedNames>
  <calcPr calcId="152511"/>
</workbook>
</file>

<file path=xl/calcChain.xml><?xml version="1.0" encoding="utf-8"?>
<calcChain xmlns="http://schemas.openxmlformats.org/spreadsheetml/2006/main">
  <c r="A9" i="26" l="1"/>
  <c r="A10" i="26" s="1"/>
  <c r="A11" i="26" s="1"/>
  <c r="A12" i="26" s="1"/>
</calcChain>
</file>

<file path=xl/sharedStrings.xml><?xml version="1.0" encoding="utf-8"?>
<sst xmlns="http://schemas.openxmlformats.org/spreadsheetml/2006/main" count="648" uniqueCount="212">
  <si>
    <t>G005</t>
  </si>
  <si>
    <t>Лом и отходы стальные 5А</t>
  </si>
  <si>
    <t>Т</t>
  </si>
  <si>
    <t>Алексеев Александр Валентинович</t>
  </si>
  <si>
    <t>G010</t>
  </si>
  <si>
    <t>Афанасьев Александр Николаевич</t>
  </si>
  <si>
    <t>G012</t>
  </si>
  <si>
    <t>Афанасьев Николай Владимирович</t>
  </si>
  <si>
    <t>G016</t>
  </si>
  <si>
    <t>Барков Виктор Сергеевич</t>
  </si>
  <si>
    <t>G020</t>
  </si>
  <si>
    <t>Башин Дмитрий Анатольевич</t>
  </si>
  <si>
    <t>G030</t>
  </si>
  <si>
    <t>Богданович Дмитрий Петрович</t>
  </si>
  <si>
    <t>G042</t>
  </si>
  <si>
    <t>Варфоломеев Иван Викторович</t>
  </si>
  <si>
    <t>G056</t>
  </si>
  <si>
    <t>Герасимов Владимир Борисович</t>
  </si>
  <si>
    <t>G057</t>
  </si>
  <si>
    <t>Гиндуллин Мисхат Михайлович</t>
  </si>
  <si>
    <t>G063</t>
  </si>
  <si>
    <t>Гражданкин Алексей Юрьевич</t>
  </si>
  <si>
    <t>G065</t>
  </si>
  <si>
    <t>Григорьев Александр Борисович</t>
  </si>
  <si>
    <t>G071</t>
  </si>
  <si>
    <t>Денисов Дмитрий Вячеславович</t>
  </si>
  <si>
    <t>G079</t>
  </si>
  <si>
    <t>Егоров Максим Вячеславович</t>
  </si>
  <si>
    <t>G089</t>
  </si>
  <si>
    <t>Зайцев Александр Николаевич</t>
  </si>
  <si>
    <t>G093</t>
  </si>
  <si>
    <t>Злобин Александр Николаевич</t>
  </si>
  <si>
    <t>G102</t>
  </si>
  <si>
    <t>Иванов Андрей Геннадьевич</t>
  </si>
  <si>
    <t>G110</t>
  </si>
  <si>
    <t>Кабаргин Игорь Евгеньевич</t>
  </si>
  <si>
    <t>G121</t>
  </si>
  <si>
    <t>Катков Олег Александрович</t>
  </si>
  <si>
    <t>G123</t>
  </si>
  <si>
    <t>Кидяев Денис Владимирович</t>
  </si>
  <si>
    <t>G129</t>
  </si>
  <si>
    <t>Ковешников Александр Владимирович</t>
  </si>
  <si>
    <t>G135</t>
  </si>
  <si>
    <t>Конев Евгений Михайлович</t>
  </si>
  <si>
    <t>G146</t>
  </si>
  <si>
    <t>Куликов Геннадий Николаевич</t>
  </si>
  <si>
    <t>G148</t>
  </si>
  <si>
    <t>Лабзин Алексей Анатольевич</t>
  </si>
  <si>
    <t>G153</t>
  </si>
  <si>
    <t>Летуновский Александр Геннадьевич</t>
  </si>
  <si>
    <t>G166</t>
  </si>
  <si>
    <t>Малков Олег Васильевич</t>
  </si>
  <si>
    <t>G168</t>
  </si>
  <si>
    <t>Мамонько Владимир Анатольевич</t>
  </si>
  <si>
    <t>G171</t>
  </si>
  <si>
    <t>Матвеев Сергей Михайлович</t>
  </si>
  <si>
    <t>G180</t>
  </si>
  <si>
    <t>Михайлов Андрей Николаевич</t>
  </si>
  <si>
    <t>G186</t>
  </si>
  <si>
    <t>Морозкин Алексей Иванович</t>
  </si>
  <si>
    <t>G198</t>
  </si>
  <si>
    <t>Нугманов Валерий Загфарович</t>
  </si>
  <si>
    <t>G226</t>
  </si>
  <si>
    <t>Пухов Евгений Владимирович</t>
  </si>
  <si>
    <t>G228</t>
  </si>
  <si>
    <t>Ращупкин Юрий Викторович</t>
  </si>
  <si>
    <t>G236</t>
  </si>
  <si>
    <t>Рюмшин Владимир Анатольевич</t>
  </si>
  <si>
    <t>G247</t>
  </si>
  <si>
    <t>Свечников Владимир Иванович</t>
  </si>
  <si>
    <t>G269</t>
  </si>
  <si>
    <t>Стикин Дмитрий Александрович</t>
  </si>
  <si>
    <t>G270</t>
  </si>
  <si>
    <t>Стригуненко Вадим Александрович</t>
  </si>
  <si>
    <t>G271</t>
  </si>
  <si>
    <t>Ступников Андрей Николаевич</t>
  </si>
  <si>
    <t>G283</t>
  </si>
  <si>
    <t>Трусилин Дмитрий Николаевич</t>
  </si>
  <si>
    <t>G287</t>
  </si>
  <si>
    <t>Умутбаев Владимир Михайлович</t>
  </si>
  <si>
    <t>G291</t>
  </si>
  <si>
    <t>Усольцев Михаил Юрьевич</t>
  </si>
  <si>
    <t>G304</t>
  </si>
  <si>
    <t>Ханин Александр Сергеевич</t>
  </si>
  <si>
    <t>G308</t>
  </si>
  <si>
    <t>Чалов Дмитрий Юрьевич</t>
  </si>
  <si>
    <t>G310</t>
  </si>
  <si>
    <t>Черкашин Вячеслав Викторович</t>
  </si>
  <si>
    <t>G317</t>
  </si>
  <si>
    <t>Шаппо Александр Николаевич</t>
  </si>
  <si>
    <t>G319</t>
  </si>
  <si>
    <t>Шаров Алексей Яковлевич</t>
  </si>
  <si>
    <t>G325</t>
  </si>
  <si>
    <t>Ширяев Александр Александрович</t>
  </si>
  <si>
    <t>G328</t>
  </si>
  <si>
    <t>Шмаков Александр Николаевич</t>
  </si>
  <si>
    <t>G348</t>
  </si>
  <si>
    <t>Кистанов Александр Владимирович</t>
  </si>
  <si>
    <t>G355</t>
  </si>
  <si>
    <t>Мясников Юрий Юрьевич</t>
  </si>
  <si>
    <t>G368</t>
  </si>
  <si>
    <t>Субхангулов Камиль Галимьянович</t>
  </si>
  <si>
    <t>G442</t>
  </si>
  <si>
    <t>Гребенщиков С.А.</t>
  </si>
  <si>
    <t>G443</t>
  </si>
  <si>
    <t>Леонтьев М.И.</t>
  </si>
  <si>
    <t>G446</t>
  </si>
  <si>
    <t>Ярмухаметов Игорь Александрович</t>
  </si>
  <si>
    <t>G458</t>
  </si>
  <si>
    <t>Игнатьев Павел Николаевич</t>
  </si>
  <si>
    <t>G470</t>
  </si>
  <si>
    <t>Леонтьев Александр Алексеевич</t>
  </si>
  <si>
    <t>G472</t>
  </si>
  <si>
    <t>Голованов Юрий Владимирович</t>
  </si>
  <si>
    <t>G493</t>
  </si>
  <si>
    <t>Харитонов Валерий Игоревич</t>
  </si>
  <si>
    <t>G495</t>
  </si>
  <si>
    <t>Умаров А.У.</t>
  </si>
  <si>
    <t>G496</t>
  </si>
  <si>
    <t>Горшков И.А.</t>
  </si>
  <si>
    <t>G512</t>
  </si>
  <si>
    <t>Мусин А.А.</t>
  </si>
  <si>
    <t>G630</t>
  </si>
  <si>
    <t>Тугушев Р. А.</t>
  </si>
  <si>
    <t>G631</t>
  </si>
  <si>
    <t>Тимошенко Д. С.</t>
  </si>
  <si>
    <t>G656</t>
  </si>
  <si>
    <t>Федоров Дмитрий Николаевич</t>
  </si>
  <si>
    <t>G691</t>
  </si>
  <si>
    <t>Баскаков Иван Егорович</t>
  </si>
  <si>
    <t>G692</t>
  </si>
  <si>
    <t>Кремнев Юрий Николаевич</t>
  </si>
  <si>
    <t>G640</t>
  </si>
  <si>
    <t>Дудченко Олег Викторович</t>
  </si>
  <si>
    <t>G694</t>
  </si>
  <si>
    <t>Куликова Ольга Александровна</t>
  </si>
  <si>
    <t>Лом и отходы стальные 3А</t>
  </si>
  <si>
    <t>G108</t>
  </si>
  <si>
    <t>Кабаев Денис Александрович</t>
  </si>
  <si>
    <t>G145</t>
  </si>
  <si>
    <t>Кудряшов Александр Владимирович</t>
  </si>
  <si>
    <t>G231</t>
  </si>
  <si>
    <t>Ромашков Олег Анатольевич</t>
  </si>
  <si>
    <t>G268</t>
  </si>
  <si>
    <t>Степанов Евгений Николаевич</t>
  </si>
  <si>
    <t>G326</t>
  </si>
  <si>
    <t>Ширяев Виталий Викторович</t>
  </si>
  <si>
    <t>Лом и отходы стальные 12А</t>
  </si>
  <si>
    <t>G367</t>
  </si>
  <si>
    <t>Соколов Сергей Владимирович</t>
  </si>
  <si>
    <t>G405</t>
  </si>
  <si>
    <t>Шкапо Павел Вячеславович</t>
  </si>
  <si>
    <t>G457</t>
  </si>
  <si>
    <t>Свиридов Евгений Александрович</t>
  </si>
  <si>
    <t>КолВо</t>
  </si>
  <si>
    <t>СрСклзЦена</t>
  </si>
  <si>
    <t>ДатСозПар</t>
  </si>
  <si>
    <t>ОбщСтоим</t>
  </si>
  <si>
    <t>Д/проводки</t>
  </si>
  <si>
    <t>ПоследнПМ</t>
  </si>
  <si>
    <t>Склад</t>
  </si>
  <si>
    <t>Наимен Скл</t>
  </si>
  <si>
    <t>Материал</t>
  </si>
  <si>
    <t>Наименование материала</t>
  </si>
  <si>
    <t>БЕИ</t>
  </si>
  <si>
    <t>Адрес склада</t>
  </si>
  <si>
    <t>ЦДНГ-3</t>
  </si>
  <si>
    <t>ЦДНГ-2</t>
  </si>
  <si>
    <t>ЦДНГ-4</t>
  </si>
  <si>
    <t>МТО</t>
  </si>
  <si>
    <t>ЦЭРТ</t>
  </si>
  <si>
    <t>ЦДНГ-6</t>
  </si>
  <si>
    <t>ЦППД</t>
  </si>
  <si>
    <t>ЦППН-2</t>
  </si>
  <si>
    <t>ЦППН-3</t>
  </si>
  <si>
    <t>ЗГПП</t>
  </si>
  <si>
    <t>ЦДНГ-1</t>
  </si>
  <si>
    <t>ЦДНГ-5</t>
  </si>
  <si>
    <t>ЦППН-1</t>
  </si>
  <si>
    <t>ЦППН-4</t>
  </si>
  <si>
    <t>ЦПГ-1</t>
  </si>
  <si>
    <t>ед изм</t>
  </si>
  <si>
    <t>Место хранения (откуда вывозить)</t>
  </si>
  <si>
    <t>№ и название бригады</t>
  </si>
  <si>
    <t>н п/п</t>
  </si>
  <si>
    <t>1</t>
  </si>
  <si>
    <t>2</t>
  </si>
  <si>
    <t>3</t>
  </si>
  <si>
    <t>4</t>
  </si>
  <si>
    <t>5</t>
  </si>
  <si>
    <t>6</t>
  </si>
  <si>
    <t>7</t>
  </si>
  <si>
    <t>Ед.изм.</t>
  </si>
  <si>
    <t>Наименование цеха</t>
  </si>
  <si>
    <t>ФИО МОЛ</t>
  </si>
  <si>
    <t>Кол-во</t>
  </si>
  <si>
    <t>Код R3</t>
  </si>
  <si>
    <t>Наименование</t>
  </si>
  <si>
    <t>Склад G*</t>
  </si>
  <si>
    <t>к договору № ________     от "___"_________2025 года</t>
  </si>
  <si>
    <t>Приложение №1, к Прижению №7 «ТЕХНИЧЕСКИЕ ТРЕБОВАНИЯ»</t>
  </si>
  <si>
    <t>Место хранения. Наименование объекта</t>
  </si>
  <si>
    <t xml:space="preserve">Дата начала проведения работ </t>
  </si>
  <si>
    <t>Срок выполнения работ по вывозу</t>
  </si>
  <si>
    <t>№п/п</t>
  </si>
  <si>
    <t>Контактый телефон МОЛ (рабочий,сотовый)</t>
  </si>
  <si>
    <t>ПРОДАВЕЦ:</t>
  </si>
  <si>
    <t>ПОКУПАТЕЛЬ:</t>
  </si>
  <si>
    <t>Генеральный директор АО "Оренбургнефть"</t>
  </si>
  <si>
    <t>________________ С.П. Хлебников</t>
  </si>
  <si>
    <t>Должность</t>
  </si>
  <si>
    <t>_______________ 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</si>
</sst>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name val="Cambria"/>
      <family val="1"/>
      <charset val="204"/>
      <scheme val="maj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9" fontId="0" fillId="0" borderId="1" xfId="0" applyNumberFormat="1" applyFill="1" applyBorder="1" applyAlignment="1">
      <alignment wrapText="1"/>
    </xf>
    <xf numFmtId="164" fontId="0" fillId="0" borderId="1" xfId="0" applyNumberFormat="1" applyFill="1" applyBorder="1" applyAlignment="1">
      <alignment wrapText="1"/>
    </xf>
    <xf numFmtId="4" fontId="0" fillId="0" borderId="1" xfId="0" applyNumberFormat="1" applyFill="1" applyBorder="1" applyAlignment="1">
      <alignment wrapText="1"/>
    </xf>
    <xf numFmtId="14" fontId="0" fillId="0" borderId="1" xfId="0" applyNumberForma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wrapText="1"/>
    </xf>
    <xf numFmtId="0" fontId="0" fillId="0" borderId="1" xfId="0" applyFill="1" applyBorder="1"/>
    <xf numFmtId="0" fontId="0" fillId="0" borderId="0" xfId="0" applyFill="1"/>
    <xf numFmtId="0" fontId="1" fillId="2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"/>
  <sheetViews>
    <sheetView zoomScale="85" zoomScaleNormal="85" workbookViewId="0">
      <selection activeCell="B114" activeCellId="18" sqref="A4:XFD4 A11:XFD11 A17:XFD17 A19:XFD19 A21:XFD21 A31:XFD31 A40:XFD40 A48:XFD48 A56:XFD56 A62:XFD62 A66:XFD66 A69:XFD69 A77:XFD77 A82:XFD82 A88:XFD88 A94:XFD94 A102:XFD102 A112:XFD112 A114:XFD114"/>
    </sheetView>
  </sheetViews>
  <sheetFormatPr defaultRowHeight="15" x14ac:dyDescent="0.25"/>
  <cols>
    <col min="1" max="3" width="9.140625" style="1"/>
    <col min="4" max="4" width="29.140625" style="1" customWidth="1"/>
    <col min="5" max="5" width="7.85546875" style="1" customWidth="1"/>
    <col min="6" max="6" width="27.42578125" style="1" customWidth="1"/>
    <col min="7" max="8" width="9.140625" style="1"/>
    <col min="9" max="9" width="12.140625" style="1" customWidth="1"/>
    <col min="10" max="10" width="9.140625" style="1"/>
    <col min="11" max="12" width="16.28515625" style="1" customWidth="1"/>
    <col min="13" max="13" width="27.42578125" style="1" customWidth="1"/>
    <col min="14" max="14" width="14.42578125" style="1" customWidth="1"/>
    <col min="15" max="16384" width="9.140625" style="1"/>
  </cols>
  <sheetData>
    <row r="1" spans="1:14" ht="43.5" customHeight="1" x14ac:dyDescent="0.25">
      <c r="A1" s="10" t="s">
        <v>184</v>
      </c>
      <c r="B1" s="7" t="s">
        <v>160</v>
      </c>
      <c r="C1" s="7" t="s">
        <v>161</v>
      </c>
      <c r="D1" s="7" t="s">
        <v>162</v>
      </c>
      <c r="E1" s="7" t="s">
        <v>181</v>
      </c>
      <c r="F1" s="7" t="s">
        <v>165</v>
      </c>
      <c r="G1" s="8" t="s">
        <v>154</v>
      </c>
      <c r="H1" s="8" t="s">
        <v>155</v>
      </c>
      <c r="I1" s="8" t="s">
        <v>156</v>
      </c>
      <c r="J1" s="8" t="s">
        <v>157</v>
      </c>
      <c r="K1" s="8" t="s">
        <v>158</v>
      </c>
      <c r="L1" s="8" t="s">
        <v>159</v>
      </c>
      <c r="M1" s="14" t="s">
        <v>182</v>
      </c>
      <c r="N1" s="2" t="s">
        <v>183</v>
      </c>
    </row>
    <row r="2" spans="1:14" ht="33.75" customHeight="1" x14ac:dyDescent="0.25">
      <c r="A2" s="11" t="s">
        <v>185</v>
      </c>
      <c r="B2" s="3" t="s">
        <v>0</v>
      </c>
      <c r="C2" s="3" t="s">
        <v>166</v>
      </c>
      <c r="D2" s="3" t="s">
        <v>1</v>
      </c>
      <c r="E2" s="3" t="s">
        <v>2</v>
      </c>
      <c r="F2" s="3" t="s">
        <v>3</v>
      </c>
      <c r="G2" s="4">
        <v>106.843</v>
      </c>
      <c r="H2" s="5">
        <v>5500</v>
      </c>
      <c r="I2" s="6">
        <v>41867</v>
      </c>
      <c r="J2" s="5">
        <v>1650</v>
      </c>
      <c r="K2" s="6">
        <v>41852</v>
      </c>
      <c r="L2" s="6">
        <v>41590</v>
      </c>
      <c r="M2" s="9"/>
      <c r="N2" s="2"/>
    </row>
    <row r="3" spans="1:14" ht="33.75" customHeight="1" x14ac:dyDescent="0.25">
      <c r="A3" s="11" t="s">
        <v>186</v>
      </c>
      <c r="B3" s="3" t="s">
        <v>26</v>
      </c>
      <c r="C3" s="3" t="s">
        <v>166</v>
      </c>
      <c r="D3" s="3" t="s">
        <v>1</v>
      </c>
      <c r="E3" s="3" t="s">
        <v>2</v>
      </c>
      <c r="F3" s="3" t="s">
        <v>27</v>
      </c>
      <c r="G3" s="4">
        <v>3.6</v>
      </c>
      <c r="H3" s="5">
        <v>100</v>
      </c>
      <c r="I3" s="6">
        <v>41868</v>
      </c>
      <c r="J3" s="5">
        <v>25</v>
      </c>
      <c r="K3" s="6">
        <v>41852</v>
      </c>
      <c r="L3" s="6">
        <v>41834</v>
      </c>
      <c r="M3" s="9"/>
      <c r="N3" s="2"/>
    </row>
    <row r="4" spans="1:14" ht="33.75" customHeight="1" x14ac:dyDescent="0.25">
      <c r="A4" s="11" t="s">
        <v>187</v>
      </c>
      <c r="B4" s="3" t="s">
        <v>64</v>
      </c>
      <c r="C4" s="3" t="s">
        <v>166</v>
      </c>
      <c r="D4" s="3" t="s">
        <v>1</v>
      </c>
      <c r="E4" s="3" t="s">
        <v>2</v>
      </c>
      <c r="F4" s="3" t="s">
        <v>65</v>
      </c>
      <c r="G4" s="4">
        <v>18.408000000000001</v>
      </c>
      <c r="H4" s="5">
        <v>4200</v>
      </c>
      <c r="I4" s="6">
        <v>41913</v>
      </c>
      <c r="J4" s="5">
        <v>25200</v>
      </c>
      <c r="K4" s="6">
        <v>41906</v>
      </c>
      <c r="L4" s="6">
        <v>41906</v>
      </c>
      <c r="M4" s="9"/>
      <c r="N4" s="2"/>
    </row>
    <row r="5" spans="1:14" ht="33.75" customHeight="1" x14ac:dyDescent="0.25">
      <c r="A5" s="11" t="s">
        <v>188</v>
      </c>
      <c r="B5" s="3" t="s">
        <v>80</v>
      </c>
      <c r="C5" s="3" t="s">
        <v>166</v>
      </c>
      <c r="D5" s="3" t="s">
        <v>1</v>
      </c>
      <c r="E5" s="3" t="s">
        <v>2</v>
      </c>
      <c r="F5" s="3" t="s">
        <v>81</v>
      </c>
      <c r="G5" s="4">
        <v>56.203000000000003</v>
      </c>
      <c r="H5" s="5">
        <v>4200</v>
      </c>
      <c r="I5" s="6">
        <v>41868</v>
      </c>
      <c r="J5" s="5">
        <v>31920</v>
      </c>
      <c r="K5" s="6">
        <v>41852</v>
      </c>
      <c r="L5" s="6">
        <v>41816</v>
      </c>
      <c r="M5" s="9"/>
      <c r="N5" s="2"/>
    </row>
    <row r="6" spans="1:14" ht="33.75" customHeight="1" x14ac:dyDescent="0.25">
      <c r="A6" s="11" t="s">
        <v>189</v>
      </c>
      <c r="B6" s="3" t="s">
        <v>112</v>
      </c>
      <c r="C6" s="3" t="s">
        <v>166</v>
      </c>
      <c r="D6" s="3" t="s">
        <v>1</v>
      </c>
      <c r="E6" s="3" t="s">
        <v>2</v>
      </c>
      <c r="F6" s="3" t="s">
        <v>113</v>
      </c>
      <c r="G6" s="4">
        <v>8.5500000000000007</v>
      </c>
      <c r="H6" s="5">
        <v>5500</v>
      </c>
      <c r="I6" s="6">
        <v>41868</v>
      </c>
      <c r="J6" s="5">
        <v>1100</v>
      </c>
      <c r="K6" s="6">
        <v>41852</v>
      </c>
      <c r="L6" s="6">
        <v>41541</v>
      </c>
      <c r="M6" s="9"/>
      <c r="N6" s="2"/>
    </row>
    <row r="7" spans="1:14" ht="33.75" customHeight="1" x14ac:dyDescent="0.25">
      <c r="A7" s="11" t="s">
        <v>190</v>
      </c>
      <c r="B7" s="3" t="s">
        <v>122</v>
      </c>
      <c r="C7" s="3" t="s">
        <v>166</v>
      </c>
      <c r="D7" s="3" t="s">
        <v>1</v>
      </c>
      <c r="E7" s="3" t="s">
        <v>2</v>
      </c>
      <c r="F7" s="3" t="s">
        <v>123</v>
      </c>
      <c r="G7" s="4">
        <v>32.182000000000002</v>
      </c>
      <c r="H7" s="5">
        <v>4200</v>
      </c>
      <c r="I7" s="6">
        <v>41868</v>
      </c>
      <c r="J7" s="5">
        <v>420</v>
      </c>
      <c r="K7" s="6">
        <v>41852</v>
      </c>
      <c r="L7" s="6">
        <v>41677</v>
      </c>
      <c r="M7" s="9"/>
      <c r="N7" s="2"/>
    </row>
    <row r="8" spans="1:14" ht="33.75" customHeight="1" x14ac:dyDescent="0.25">
      <c r="A8" s="11" t="s">
        <v>191</v>
      </c>
      <c r="B8" s="3" t="s">
        <v>126</v>
      </c>
      <c r="C8" s="3" t="s">
        <v>166</v>
      </c>
      <c r="D8" s="3" t="s">
        <v>1</v>
      </c>
      <c r="E8" s="3" t="s">
        <v>2</v>
      </c>
      <c r="F8" s="3" t="s">
        <v>127</v>
      </c>
      <c r="G8" s="4">
        <v>6.99</v>
      </c>
      <c r="H8" s="5">
        <v>4200</v>
      </c>
      <c r="I8" s="6">
        <v>41868</v>
      </c>
      <c r="J8" s="5">
        <v>3780</v>
      </c>
      <c r="K8" s="6">
        <v>41852</v>
      </c>
      <c r="L8" s="6">
        <v>41800</v>
      </c>
      <c r="M8" s="9"/>
      <c r="N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M9"/>
  <sheetViews>
    <sheetView workbookViewId="0">
      <selection activeCell="B114" activeCellId="18" sqref="A4:XFD4 A11:XFD11 A17:XFD17 A19:XFD19 A21:XFD21 A31:XFD31 A40:XFD40 A48:XFD48 A56:XFD56 A62:XFD62 A66:XFD66 A69:XFD69 A77:XFD77 A82:XFD82 A88:XFD88 A94:XFD94 A102:XFD102 A112:XFD112 A114:XFD114"/>
    </sheetView>
  </sheetViews>
  <sheetFormatPr defaultRowHeight="15" x14ac:dyDescent="0.25"/>
  <cols>
    <col min="1" max="1" width="10.85546875" customWidth="1"/>
    <col min="3" max="3" width="30.140625" customWidth="1"/>
    <col min="4" max="4" width="5.5703125" customWidth="1"/>
    <col min="5" max="5" width="38.85546875" customWidth="1"/>
    <col min="8" max="8" width="13.7109375" customWidth="1"/>
    <col min="10" max="11" width="15.42578125" customWidth="1"/>
    <col min="12" max="12" width="20.5703125" customWidth="1"/>
    <col min="13" max="13" width="12.42578125" customWidth="1"/>
  </cols>
  <sheetData>
    <row r="1" spans="1:13" s="13" customFormat="1" ht="54" customHeight="1" x14ac:dyDescent="0.25">
      <c r="A1" s="10" t="s">
        <v>160</v>
      </c>
      <c r="B1" s="10" t="s">
        <v>161</v>
      </c>
      <c r="C1" s="10" t="s">
        <v>163</v>
      </c>
      <c r="D1" s="10" t="s">
        <v>164</v>
      </c>
      <c r="E1" s="10" t="s">
        <v>165</v>
      </c>
      <c r="F1" s="10" t="s">
        <v>154</v>
      </c>
      <c r="G1" s="10" t="s">
        <v>155</v>
      </c>
      <c r="H1" s="10" t="s">
        <v>156</v>
      </c>
      <c r="I1" s="10" t="s">
        <v>157</v>
      </c>
      <c r="J1" s="10" t="s">
        <v>158</v>
      </c>
      <c r="K1" s="10" t="s">
        <v>159</v>
      </c>
      <c r="L1" s="14" t="s">
        <v>182</v>
      </c>
      <c r="M1" s="21" t="s">
        <v>183</v>
      </c>
    </row>
    <row r="2" spans="1:13" s="13" customFormat="1" x14ac:dyDescent="0.25">
      <c r="A2" s="17" t="s">
        <v>32</v>
      </c>
      <c r="B2" s="17" t="s">
        <v>176</v>
      </c>
      <c r="C2" s="17" t="s">
        <v>1</v>
      </c>
      <c r="D2" s="17" t="s">
        <v>2</v>
      </c>
      <c r="E2" s="17" t="s">
        <v>33</v>
      </c>
      <c r="F2" s="18">
        <v>9.8480000000000008</v>
      </c>
      <c r="G2" s="19">
        <v>100</v>
      </c>
      <c r="H2" s="20">
        <v>41997</v>
      </c>
      <c r="I2" s="19">
        <v>17.8</v>
      </c>
      <c r="J2" s="20">
        <v>41988</v>
      </c>
      <c r="K2" s="20">
        <v>41479</v>
      </c>
      <c r="L2" s="16"/>
      <c r="M2" s="16"/>
    </row>
    <row r="3" spans="1:13" s="13" customFormat="1" x14ac:dyDescent="0.25">
      <c r="A3" s="17" t="s">
        <v>42</v>
      </c>
      <c r="B3" s="17" t="s">
        <v>176</v>
      </c>
      <c r="C3" s="17" t="s">
        <v>1</v>
      </c>
      <c r="D3" s="17" t="s">
        <v>2</v>
      </c>
      <c r="E3" s="17" t="s">
        <v>43</v>
      </c>
      <c r="F3" s="18">
        <v>27.11</v>
      </c>
      <c r="G3" s="19">
        <v>4200</v>
      </c>
      <c r="H3" s="20">
        <v>41868</v>
      </c>
      <c r="I3" s="19">
        <v>23620.799999999999</v>
      </c>
      <c r="J3" s="20">
        <v>41852</v>
      </c>
      <c r="K3" s="20">
        <v>41820</v>
      </c>
      <c r="L3" s="16"/>
      <c r="M3" s="16"/>
    </row>
    <row r="4" spans="1:13" s="13" customFormat="1" x14ac:dyDescent="0.25">
      <c r="A4" s="17" t="s">
        <v>48</v>
      </c>
      <c r="B4" s="17" t="s">
        <v>176</v>
      </c>
      <c r="C4" s="17" t="s">
        <v>1</v>
      </c>
      <c r="D4" s="17" t="s">
        <v>2</v>
      </c>
      <c r="E4" s="17" t="s">
        <v>49</v>
      </c>
      <c r="F4" s="18">
        <v>36.405999999999999</v>
      </c>
      <c r="G4" s="19">
        <v>4200</v>
      </c>
      <c r="H4" s="20">
        <v>41868</v>
      </c>
      <c r="I4" s="19">
        <v>2520</v>
      </c>
      <c r="J4" s="20">
        <v>41852</v>
      </c>
      <c r="K4" s="20">
        <v>41754</v>
      </c>
      <c r="L4" s="16"/>
      <c r="M4" s="16"/>
    </row>
    <row r="5" spans="1:13" s="13" customFormat="1" x14ac:dyDescent="0.25">
      <c r="A5" s="17" t="s">
        <v>50</v>
      </c>
      <c r="B5" s="17" t="s">
        <v>176</v>
      </c>
      <c r="C5" s="17" t="s">
        <v>1</v>
      </c>
      <c r="D5" s="17" t="s">
        <v>2</v>
      </c>
      <c r="E5" s="17" t="s">
        <v>51</v>
      </c>
      <c r="F5" s="18">
        <v>4.3630000000000004</v>
      </c>
      <c r="G5" s="19">
        <v>5500</v>
      </c>
      <c r="H5" s="20">
        <v>41868</v>
      </c>
      <c r="I5" s="19">
        <v>4163.5</v>
      </c>
      <c r="J5" s="20">
        <v>41852</v>
      </c>
      <c r="K5" s="20">
        <v>41628</v>
      </c>
      <c r="L5" s="16"/>
      <c r="M5" s="16"/>
    </row>
    <row r="6" spans="1:13" s="13" customFormat="1" x14ac:dyDescent="0.25">
      <c r="A6" s="17" t="s">
        <v>60</v>
      </c>
      <c r="B6" s="17" t="s">
        <v>176</v>
      </c>
      <c r="C6" s="17" t="s">
        <v>1</v>
      </c>
      <c r="D6" s="17" t="s">
        <v>2</v>
      </c>
      <c r="E6" s="17" t="s">
        <v>61</v>
      </c>
      <c r="F6" s="18">
        <v>1.1679999999999999</v>
      </c>
      <c r="G6" s="19">
        <v>5000</v>
      </c>
      <c r="H6" s="20">
        <v>42349</v>
      </c>
      <c r="I6" s="19">
        <v>5840</v>
      </c>
      <c r="J6" s="20">
        <v>42347</v>
      </c>
      <c r="K6" s="20">
        <v>42347</v>
      </c>
      <c r="L6" s="16"/>
      <c r="M6" s="16"/>
    </row>
    <row r="7" spans="1:13" s="13" customFormat="1" x14ac:dyDescent="0.25">
      <c r="A7" s="17" t="s">
        <v>92</v>
      </c>
      <c r="B7" s="17" t="s">
        <v>176</v>
      </c>
      <c r="C7" s="17" t="s">
        <v>1</v>
      </c>
      <c r="D7" s="17" t="s">
        <v>2</v>
      </c>
      <c r="E7" s="17" t="s">
        <v>93</v>
      </c>
      <c r="F7" s="18">
        <v>6.0129999999999999</v>
      </c>
      <c r="G7" s="19">
        <v>4200</v>
      </c>
      <c r="H7" s="20">
        <v>41868</v>
      </c>
      <c r="I7" s="19">
        <v>54.6</v>
      </c>
      <c r="J7" s="20">
        <v>41852</v>
      </c>
      <c r="K7" s="20">
        <v>41684</v>
      </c>
      <c r="L7" s="16"/>
      <c r="M7" s="16"/>
    </row>
    <row r="8" spans="1:13" s="13" customFormat="1" x14ac:dyDescent="0.25">
      <c r="A8" s="17" t="s">
        <v>96</v>
      </c>
      <c r="B8" s="17" t="s">
        <v>176</v>
      </c>
      <c r="C8" s="17" t="s">
        <v>1</v>
      </c>
      <c r="D8" s="17" t="s">
        <v>2</v>
      </c>
      <c r="E8" s="17" t="s">
        <v>97</v>
      </c>
      <c r="F8" s="18">
        <v>5.9550000000000001</v>
      </c>
      <c r="G8" s="19">
        <v>4200</v>
      </c>
      <c r="H8" s="20">
        <v>41868</v>
      </c>
      <c r="I8" s="19">
        <v>8719.2000000000007</v>
      </c>
      <c r="J8" s="20">
        <v>41852</v>
      </c>
      <c r="K8" s="20">
        <v>41754</v>
      </c>
      <c r="L8" s="16"/>
      <c r="M8" s="16"/>
    </row>
    <row r="9" spans="1:13" s="13" customFormat="1" x14ac:dyDescent="0.25">
      <c r="A9" s="17" t="s">
        <v>42</v>
      </c>
      <c r="B9" s="17" t="s">
        <v>176</v>
      </c>
      <c r="C9" s="17" t="s">
        <v>147</v>
      </c>
      <c r="D9" s="17" t="s">
        <v>2</v>
      </c>
      <c r="E9" s="17" t="s">
        <v>43</v>
      </c>
      <c r="F9" s="18">
        <v>0.6</v>
      </c>
      <c r="G9" s="19">
        <v>4100</v>
      </c>
      <c r="H9" s="20">
        <v>41868</v>
      </c>
      <c r="I9" s="19">
        <v>2460</v>
      </c>
      <c r="J9" s="20">
        <v>41852</v>
      </c>
      <c r="K9" s="20">
        <v>41733</v>
      </c>
      <c r="L9" s="16"/>
      <c r="M9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2:M10"/>
  <sheetViews>
    <sheetView zoomScale="85" zoomScaleNormal="85" workbookViewId="0">
      <selection activeCell="B114" activeCellId="18" sqref="A4:XFD4 A11:XFD11 A17:XFD17 A19:XFD19 A21:XFD21 A31:XFD31 A40:XFD40 A48:XFD48 A56:XFD56 A62:XFD62 A66:XFD66 A69:XFD69 A77:XFD77 A82:XFD82 A88:XFD88 A94:XFD94 A102:XFD102 A112:XFD112 A114:XFD114"/>
    </sheetView>
  </sheetViews>
  <sheetFormatPr defaultRowHeight="15" x14ac:dyDescent="0.25"/>
  <cols>
    <col min="1" max="2" width="9.140625" style="24"/>
    <col min="3" max="3" width="25" style="24" customWidth="1"/>
    <col min="4" max="4" width="9.140625" style="24"/>
    <col min="5" max="5" width="35.85546875" style="24" customWidth="1"/>
    <col min="6" max="7" width="9.140625" style="24"/>
    <col min="8" max="8" width="12.85546875" style="24" customWidth="1"/>
    <col min="9" max="9" width="10.85546875" style="24" customWidth="1"/>
    <col min="10" max="11" width="12.140625" style="24" customWidth="1"/>
    <col min="12" max="12" width="14.85546875" style="24" customWidth="1"/>
    <col min="13" max="13" width="15.42578125" style="24" customWidth="1"/>
    <col min="14" max="16384" width="9.140625" style="24"/>
  </cols>
  <sheetData>
    <row r="2" spans="1:13" ht="60" x14ac:dyDescent="0.25">
      <c r="A2" s="22" t="s">
        <v>160</v>
      </c>
      <c r="B2" s="22" t="s">
        <v>161</v>
      </c>
      <c r="C2" s="22" t="s">
        <v>163</v>
      </c>
      <c r="D2" s="22" t="s">
        <v>164</v>
      </c>
      <c r="E2" s="22" t="s">
        <v>165</v>
      </c>
      <c r="F2" s="22" t="s">
        <v>154</v>
      </c>
      <c r="G2" s="22" t="s">
        <v>155</v>
      </c>
      <c r="H2" s="22" t="s">
        <v>156</v>
      </c>
      <c r="I2" s="22" t="s">
        <v>157</v>
      </c>
      <c r="J2" s="22" t="s">
        <v>158</v>
      </c>
      <c r="K2" s="22" t="s">
        <v>159</v>
      </c>
      <c r="L2" s="14" t="s">
        <v>182</v>
      </c>
      <c r="M2" s="15" t="s">
        <v>183</v>
      </c>
    </row>
    <row r="3" spans="1:13" ht="25.5" customHeight="1" x14ac:dyDescent="0.25">
      <c r="A3" s="25" t="s">
        <v>4</v>
      </c>
      <c r="B3" s="25" t="s">
        <v>167</v>
      </c>
      <c r="C3" s="25" t="s">
        <v>1</v>
      </c>
      <c r="D3" s="25" t="s">
        <v>2</v>
      </c>
      <c r="E3" s="25" t="s">
        <v>5</v>
      </c>
      <c r="F3" s="26">
        <v>5.4420000000000002</v>
      </c>
      <c r="G3" s="27">
        <v>100</v>
      </c>
      <c r="H3" s="28">
        <v>42040</v>
      </c>
      <c r="I3" s="27">
        <v>147</v>
      </c>
      <c r="J3" s="28">
        <v>42019</v>
      </c>
      <c r="K3" s="28">
        <v>41897</v>
      </c>
      <c r="L3" s="23"/>
      <c r="M3" s="23"/>
    </row>
    <row r="4" spans="1:13" ht="25.5" customHeight="1" x14ac:dyDescent="0.25">
      <c r="A4" s="25" t="s">
        <v>16</v>
      </c>
      <c r="B4" s="25" t="s">
        <v>167</v>
      </c>
      <c r="C4" s="25" t="s">
        <v>1</v>
      </c>
      <c r="D4" s="25" t="s">
        <v>2</v>
      </c>
      <c r="E4" s="25" t="s">
        <v>17</v>
      </c>
      <c r="F4" s="26">
        <v>27</v>
      </c>
      <c r="G4" s="27">
        <v>4200</v>
      </c>
      <c r="H4" s="28">
        <v>41867</v>
      </c>
      <c r="I4" s="27">
        <v>113400</v>
      </c>
      <c r="J4" s="28">
        <v>41852</v>
      </c>
      <c r="K4" s="28">
        <v>41689</v>
      </c>
      <c r="L4" s="23"/>
      <c r="M4" s="23"/>
    </row>
    <row r="5" spans="1:13" ht="25.5" customHeight="1" x14ac:dyDescent="0.25">
      <c r="A5" s="25" t="s">
        <v>28</v>
      </c>
      <c r="B5" s="25" t="s">
        <v>167</v>
      </c>
      <c r="C5" s="25" t="s">
        <v>1</v>
      </c>
      <c r="D5" s="25" t="s">
        <v>2</v>
      </c>
      <c r="E5" s="25" t="s">
        <v>29</v>
      </c>
      <c r="F5" s="26">
        <v>19.597999999999999</v>
      </c>
      <c r="G5" s="27">
        <v>4199.75</v>
      </c>
      <c r="H5" s="28">
        <v>41996</v>
      </c>
      <c r="I5" s="27">
        <v>6665</v>
      </c>
      <c r="J5" s="28">
        <v>41991</v>
      </c>
      <c r="K5" s="28">
        <v>41991</v>
      </c>
      <c r="L5" s="23"/>
      <c r="M5" s="23"/>
    </row>
    <row r="6" spans="1:13" ht="25.5" customHeight="1" x14ac:dyDescent="0.25">
      <c r="A6" s="25" t="s">
        <v>52</v>
      </c>
      <c r="B6" s="25" t="s">
        <v>167</v>
      </c>
      <c r="C6" s="25" t="s">
        <v>1</v>
      </c>
      <c r="D6" s="25" t="s">
        <v>2</v>
      </c>
      <c r="E6" s="25" t="s">
        <v>53</v>
      </c>
      <c r="F6" s="26">
        <v>19.870999999999999</v>
      </c>
      <c r="G6" s="27">
        <v>100</v>
      </c>
      <c r="H6" s="28">
        <v>41868</v>
      </c>
      <c r="I6" s="27">
        <v>886.5</v>
      </c>
      <c r="J6" s="28">
        <v>41852</v>
      </c>
      <c r="K6" s="28">
        <v>41652</v>
      </c>
      <c r="L6" s="23"/>
      <c r="M6" s="23"/>
    </row>
    <row r="7" spans="1:13" ht="25.5" customHeight="1" x14ac:dyDescent="0.25">
      <c r="A7" s="25" t="s">
        <v>68</v>
      </c>
      <c r="B7" s="25" t="s">
        <v>167</v>
      </c>
      <c r="C7" s="25" t="s">
        <v>1</v>
      </c>
      <c r="D7" s="25" t="s">
        <v>2</v>
      </c>
      <c r="E7" s="25" t="s">
        <v>69</v>
      </c>
      <c r="F7" s="26">
        <v>2.1819999999999999</v>
      </c>
      <c r="G7" s="27">
        <v>5000</v>
      </c>
      <c r="H7" s="28">
        <v>42059</v>
      </c>
      <c r="I7" s="27">
        <v>5910</v>
      </c>
      <c r="J7" s="28">
        <v>42045</v>
      </c>
      <c r="K7" s="28">
        <v>42045</v>
      </c>
      <c r="L7" s="23"/>
      <c r="M7" s="23"/>
    </row>
    <row r="8" spans="1:13" ht="25.5" customHeight="1" x14ac:dyDescent="0.25">
      <c r="A8" s="25" t="s">
        <v>72</v>
      </c>
      <c r="B8" s="25" t="s">
        <v>167</v>
      </c>
      <c r="C8" s="25" t="s">
        <v>1</v>
      </c>
      <c r="D8" s="25" t="s">
        <v>2</v>
      </c>
      <c r="E8" s="25" t="s">
        <v>73</v>
      </c>
      <c r="F8" s="26">
        <v>3.22</v>
      </c>
      <c r="G8" s="27">
        <v>100</v>
      </c>
      <c r="H8" s="28">
        <v>42040</v>
      </c>
      <c r="I8" s="27">
        <v>301.39999999999998</v>
      </c>
      <c r="J8" s="28">
        <v>42019</v>
      </c>
      <c r="K8" s="28">
        <v>41897</v>
      </c>
      <c r="L8" s="23"/>
      <c r="M8" s="23"/>
    </row>
    <row r="9" spans="1:13" ht="25.5" customHeight="1" x14ac:dyDescent="0.25">
      <c r="A9" s="25" t="s">
        <v>74</v>
      </c>
      <c r="B9" s="25" t="s">
        <v>167</v>
      </c>
      <c r="C9" s="25" t="s">
        <v>1</v>
      </c>
      <c r="D9" s="25" t="s">
        <v>2</v>
      </c>
      <c r="E9" s="25" t="s">
        <v>75</v>
      </c>
      <c r="F9" s="26">
        <v>2.4340000000000002</v>
      </c>
      <c r="G9" s="27">
        <v>5500</v>
      </c>
      <c r="H9" s="28">
        <v>41868</v>
      </c>
      <c r="I9" s="27">
        <v>22</v>
      </c>
      <c r="J9" s="28">
        <v>41852</v>
      </c>
      <c r="K9" s="28">
        <v>41625</v>
      </c>
      <c r="L9" s="23"/>
      <c r="M9" s="23"/>
    </row>
    <row r="10" spans="1:13" ht="25.5" customHeight="1" x14ac:dyDescent="0.25">
      <c r="A10" s="25" t="s">
        <v>94</v>
      </c>
      <c r="B10" s="25" t="s">
        <v>167</v>
      </c>
      <c r="C10" s="25" t="s">
        <v>1</v>
      </c>
      <c r="D10" s="25" t="s">
        <v>2</v>
      </c>
      <c r="E10" s="25" t="s">
        <v>95</v>
      </c>
      <c r="F10" s="26">
        <v>0.72199999999999998</v>
      </c>
      <c r="G10" s="27">
        <v>100</v>
      </c>
      <c r="H10" s="28">
        <v>41997</v>
      </c>
      <c r="I10" s="27">
        <v>72.2</v>
      </c>
      <c r="J10" s="28">
        <v>41988</v>
      </c>
      <c r="K10" s="28">
        <v>41827</v>
      </c>
      <c r="L10" s="23"/>
      <c r="M10" s="2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3:N10"/>
  <sheetViews>
    <sheetView zoomScale="70" zoomScaleNormal="70" workbookViewId="0">
      <selection activeCell="B114" activeCellId="18" sqref="A4:XFD4 A11:XFD11 A17:XFD17 A19:XFD19 A21:XFD21 A31:XFD31 A40:XFD40 A48:XFD48 A56:XFD56 A62:XFD62 A66:XFD66 A69:XFD69 A77:XFD77 A82:XFD82 A88:XFD88 A94:XFD94 A102:XFD102 A112:XFD112 A114:XFD114"/>
    </sheetView>
  </sheetViews>
  <sheetFormatPr defaultRowHeight="15" x14ac:dyDescent="0.25"/>
  <cols>
    <col min="4" max="4" width="25.5703125" customWidth="1"/>
    <col min="6" max="6" width="23.140625" customWidth="1"/>
    <col min="9" max="12" width="13.42578125" customWidth="1"/>
    <col min="13" max="14" width="12.140625" customWidth="1"/>
  </cols>
  <sheetData>
    <row r="3" spans="2:14" ht="60" x14ac:dyDescent="0.25">
      <c r="B3" s="10" t="s">
        <v>160</v>
      </c>
      <c r="C3" s="10" t="s">
        <v>161</v>
      </c>
      <c r="D3" s="10" t="s">
        <v>163</v>
      </c>
      <c r="E3" s="10" t="s">
        <v>164</v>
      </c>
      <c r="F3" s="10" t="s">
        <v>165</v>
      </c>
      <c r="G3" s="10" t="s">
        <v>154</v>
      </c>
      <c r="H3" s="10" t="s">
        <v>155</v>
      </c>
      <c r="I3" s="10" t="s">
        <v>156</v>
      </c>
      <c r="J3" s="10" t="s">
        <v>157</v>
      </c>
      <c r="K3" s="10" t="s">
        <v>158</v>
      </c>
      <c r="L3" s="10" t="s">
        <v>159</v>
      </c>
      <c r="M3" s="10" t="s">
        <v>182</v>
      </c>
      <c r="N3" s="10" t="s">
        <v>183</v>
      </c>
    </row>
    <row r="4" spans="2:14" ht="30" x14ac:dyDescent="0.25">
      <c r="B4" s="17" t="s">
        <v>6</v>
      </c>
      <c r="C4" s="17" t="s">
        <v>168</v>
      </c>
      <c r="D4" s="17" t="s">
        <v>1</v>
      </c>
      <c r="E4" s="17" t="s">
        <v>2</v>
      </c>
      <c r="F4" s="17" t="s">
        <v>7</v>
      </c>
      <c r="G4" s="18">
        <v>65.087999999999994</v>
      </c>
      <c r="H4" s="19">
        <v>5500</v>
      </c>
      <c r="I4" s="20">
        <v>41868</v>
      </c>
      <c r="J4" s="19">
        <v>155375</v>
      </c>
      <c r="K4" s="20">
        <v>41852</v>
      </c>
      <c r="L4" s="20">
        <v>41632</v>
      </c>
      <c r="M4" s="12"/>
      <c r="N4" s="12"/>
    </row>
    <row r="5" spans="2:14" ht="30" x14ac:dyDescent="0.25">
      <c r="B5" s="17" t="s">
        <v>14</v>
      </c>
      <c r="C5" s="17" t="s">
        <v>168</v>
      </c>
      <c r="D5" s="17" t="s">
        <v>1</v>
      </c>
      <c r="E5" s="17" t="s">
        <v>2</v>
      </c>
      <c r="F5" s="17" t="s">
        <v>15</v>
      </c>
      <c r="G5" s="18">
        <v>5.0000000000000001E-3</v>
      </c>
      <c r="H5" s="19">
        <v>4200</v>
      </c>
      <c r="I5" s="20">
        <v>41912</v>
      </c>
      <c r="J5" s="19">
        <v>21</v>
      </c>
      <c r="K5" s="20">
        <v>41908</v>
      </c>
      <c r="L5" s="20">
        <v>41908</v>
      </c>
      <c r="M5" s="12"/>
      <c r="N5" s="12"/>
    </row>
    <row r="6" spans="2:14" ht="30" x14ac:dyDescent="0.25">
      <c r="B6" s="17" t="s">
        <v>40</v>
      </c>
      <c r="C6" s="17" t="s">
        <v>168</v>
      </c>
      <c r="D6" s="17" t="s">
        <v>1</v>
      </c>
      <c r="E6" s="17" t="s">
        <v>2</v>
      </c>
      <c r="F6" s="17" t="s">
        <v>41</v>
      </c>
      <c r="G6" s="18">
        <v>1.19</v>
      </c>
      <c r="H6" s="19">
        <v>5000</v>
      </c>
      <c r="I6" s="20">
        <v>42062</v>
      </c>
      <c r="J6" s="19">
        <v>5150</v>
      </c>
      <c r="K6" s="20">
        <v>42060</v>
      </c>
      <c r="L6" s="20">
        <v>42060</v>
      </c>
      <c r="M6" s="12"/>
      <c r="N6" s="12"/>
    </row>
    <row r="7" spans="2:14" ht="30" x14ac:dyDescent="0.25">
      <c r="B7" s="17" t="s">
        <v>86</v>
      </c>
      <c r="C7" s="17" t="s">
        <v>168</v>
      </c>
      <c r="D7" s="17" t="s">
        <v>1</v>
      </c>
      <c r="E7" s="17" t="s">
        <v>2</v>
      </c>
      <c r="F7" s="17" t="s">
        <v>87</v>
      </c>
      <c r="G7" s="18">
        <v>3</v>
      </c>
      <c r="H7" s="19">
        <v>4200</v>
      </c>
      <c r="I7" s="20">
        <v>41912</v>
      </c>
      <c r="J7" s="19">
        <v>12600</v>
      </c>
      <c r="K7" s="20">
        <v>41907</v>
      </c>
      <c r="L7" s="20">
        <v>41907</v>
      </c>
      <c r="M7" s="12"/>
      <c r="N7" s="12"/>
    </row>
    <row r="8" spans="2:14" ht="30" x14ac:dyDescent="0.25">
      <c r="B8" s="17" t="s">
        <v>141</v>
      </c>
      <c r="C8" s="17" t="s">
        <v>168</v>
      </c>
      <c r="D8" s="17" t="s">
        <v>136</v>
      </c>
      <c r="E8" s="17" t="s">
        <v>2</v>
      </c>
      <c r="F8" s="17" t="s">
        <v>142</v>
      </c>
      <c r="G8" s="18">
        <v>4.9000000000000004</v>
      </c>
      <c r="H8" s="19">
        <v>100</v>
      </c>
      <c r="I8" s="20">
        <v>41997</v>
      </c>
      <c r="J8" s="19">
        <v>490</v>
      </c>
      <c r="K8" s="20">
        <v>41988</v>
      </c>
      <c r="L8" s="20">
        <v>41772</v>
      </c>
      <c r="M8" s="12"/>
      <c r="N8" s="12"/>
    </row>
    <row r="9" spans="2:14" ht="30" x14ac:dyDescent="0.25">
      <c r="B9" s="17" t="s">
        <v>141</v>
      </c>
      <c r="C9" s="17" t="s">
        <v>168</v>
      </c>
      <c r="D9" s="17" t="s">
        <v>147</v>
      </c>
      <c r="E9" s="17" t="s">
        <v>2</v>
      </c>
      <c r="F9" s="17" t="s">
        <v>142</v>
      </c>
      <c r="G9" s="18">
        <v>7.2</v>
      </c>
      <c r="H9" s="19">
        <v>100</v>
      </c>
      <c r="I9" s="20">
        <v>41997</v>
      </c>
      <c r="J9" s="19">
        <v>180</v>
      </c>
      <c r="K9" s="20">
        <v>41988</v>
      </c>
      <c r="L9" s="20">
        <v>41772</v>
      </c>
      <c r="M9" s="12"/>
      <c r="N9" s="12"/>
    </row>
    <row r="10" spans="2:14" ht="30" x14ac:dyDescent="0.25">
      <c r="B10" s="17" t="s">
        <v>86</v>
      </c>
      <c r="C10" s="17" t="s">
        <v>168</v>
      </c>
      <c r="D10" s="17" t="s">
        <v>147</v>
      </c>
      <c r="E10" s="17" t="s">
        <v>2</v>
      </c>
      <c r="F10" s="17" t="s">
        <v>87</v>
      </c>
      <c r="G10" s="18">
        <v>35.429000000000002</v>
      </c>
      <c r="H10" s="19">
        <v>4100</v>
      </c>
      <c r="I10" s="20">
        <v>41991</v>
      </c>
      <c r="J10" s="19">
        <v>36.9</v>
      </c>
      <c r="K10" s="20">
        <v>41988</v>
      </c>
      <c r="L10" s="20">
        <v>41988</v>
      </c>
      <c r="M10" s="12"/>
      <c r="N10" s="1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B2:N7"/>
  <sheetViews>
    <sheetView workbookViewId="0">
      <selection activeCell="B114" activeCellId="18" sqref="A4:XFD4 A11:XFD11 A17:XFD17 A19:XFD19 A21:XFD21 A31:XFD31 A40:XFD40 A48:XFD48 A56:XFD56 A62:XFD62 A66:XFD66 A69:XFD69 A77:XFD77 A82:XFD82 A88:XFD88 A94:XFD94 A102:XFD102 A112:XFD112 A114:XFD114"/>
    </sheetView>
  </sheetViews>
  <sheetFormatPr defaultRowHeight="15" x14ac:dyDescent="0.25"/>
  <cols>
    <col min="4" max="4" width="28" customWidth="1"/>
    <col min="6" max="6" width="23" customWidth="1"/>
    <col min="9" max="9" width="11.85546875" customWidth="1"/>
    <col min="11" max="12" width="12.140625" customWidth="1"/>
  </cols>
  <sheetData>
    <row r="2" spans="2:14" ht="27.75" customHeight="1" x14ac:dyDescent="0.25">
      <c r="B2" s="10" t="s">
        <v>160</v>
      </c>
      <c r="C2" s="10" t="s">
        <v>161</v>
      </c>
      <c r="D2" s="10" t="s">
        <v>163</v>
      </c>
      <c r="E2" s="10" t="s">
        <v>164</v>
      </c>
      <c r="F2" s="10" t="s">
        <v>165</v>
      </c>
      <c r="G2" s="10" t="s">
        <v>154</v>
      </c>
      <c r="H2" s="10" t="s">
        <v>155</v>
      </c>
      <c r="I2" s="10" t="s">
        <v>156</v>
      </c>
      <c r="J2" s="10" t="s">
        <v>157</v>
      </c>
      <c r="K2" s="10" t="s">
        <v>158</v>
      </c>
      <c r="L2" s="10" t="s">
        <v>159</v>
      </c>
      <c r="M2" s="10" t="s">
        <v>182</v>
      </c>
      <c r="N2" s="10" t="s">
        <v>183</v>
      </c>
    </row>
    <row r="3" spans="2:14" ht="27.75" customHeight="1" x14ac:dyDescent="0.25">
      <c r="B3" s="17" t="s">
        <v>38</v>
      </c>
      <c r="C3" s="17" t="s">
        <v>177</v>
      </c>
      <c r="D3" s="17" t="s">
        <v>1</v>
      </c>
      <c r="E3" s="17" t="s">
        <v>2</v>
      </c>
      <c r="F3" s="17" t="s">
        <v>39</v>
      </c>
      <c r="G3" s="18">
        <v>16.577000000000002</v>
      </c>
      <c r="H3" s="19">
        <v>503.94</v>
      </c>
      <c r="I3" s="20">
        <v>41867</v>
      </c>
      <c r="J3" s="19">
        <v>922.21</v>
      </c>
      <c r="K3" s="20">
        <v>41852</v>
      </c>
      <c r="L3" s="20">
        <v>41900</v>
      </c>
      <c r="M3" s="12"/>
      <c r="N3" s="12"/>
    </row>
    <row r="4" spans="2:14" ht="27.75" customHeight="1" x14ac:dyDescent="0.25">
      <c r="B4" s="17" t="s">
        <v>137</v>
      </c>
      <c r="C4" s="17" t="s">
        <v>177</v>
      </c>
      <c r="D4" s="17" t="s">
        <v>136</v>
      </c>
      <c r="E4" s="17" t="s">
        <v>2</v>
      </c>
      <c r="F4" s="17" t="s">
        <v>138</v>
      </c>
      <c r="G4" s="18">
        <v>0.26</v>
      </c>
      <c r="H4" s="19">
        <v>5100</v>
      </c>
      <c r="I4" s="20">
        <v>42107</v>
      </c>
      <c r="J4" s="19">
        <v>1326</v>
      </c>
      <c r="K4" s="20">
        <v>42107</v>
      </c>
      <c r="L4" s="20">
        <v>42107</v>
      </c>
      <c r="M4" s="12"/>
      <c r="N4" s="12"/>
    </row>
    <row r="5" spans="2:14" ht="27.75" customHeight="1" x14ac:dyDescent="0.25">
      <c r="B5" s="17" t="s">
        <v>38</v>
      </c>
      <c r="C5" s="17" t="s">
        <v>177</v>
      </c>
      <c r="D5" s="17" t="s">
        <v>136</v>
      </c>
      <c r="E5" s="17" t="s">
        <v>2</v>
      </c>
      <c r="F5" s="17" t="s">
        <v>39</v>
      </c>
      <c r="G5" s="18">
        <v>0.59</v>
      </c>
      <c r="H5" s="19">
        <v>4500</v>
      </c>
      <c r="I5" s="20">
        <v>41991</v>
      </c>
      <c r="J5" s="19">
        <v>675</v>
      </c>
      <c r="K5" s="20">
        <v>41981</v>
      </c>
      <c r="L5" s="20">
        <v>41981</v>
      </c>
      <c r="M5" s="12"/>
      <c r="N5" s="12"/>
    </row>
    <row r="6" spans="2:14" ht="27.75" customHeight="1" x14ac:dyDescent="0.25">
      <c r="B6" s="17" t="s">
        <v>139</v>
      </c>
      <c r="C6" s="17" t="s">
        <v>177</v>
      </c>
      <c r="D6" s="17" t="s">
        <v>136</v>
      </c>
      <c r="E6" s="17" t="s">
        <v>2</v>
      </c>
      <c r="F6" s="17" t="s">
        <v>140</v>
      </c>
      <c r="G6" s="18">
        <v>1.78</v>
      </c>
      <c r="H6" s="19">
        <v>4500</v>
      </c>
      <c r="I6" s="20">
        <v>41968</v>
      </c>
      <c r="J6" s="19">
        <v>2700</v>
      </c>
      <c r="K6" s="20">
        <v>41948</v>
      </c>
      <c r="L6" s="20">
        <v>41948</v>
      </c>
      <c r="M6" s="12"/>
      <c r="N6" s="12"/>
    </row>
    <row r="7" spans="2:14" ht="27.75" customHeight="1" x14ac:dyDescent="0.25">
      <c r="B7" s="17" t="s">
        <v>145</v>
      </c>
      <c r="C7" s="17" t="s">
        <v>177</v>
      </c>
      <c r="D7" s="17" t="s">
        <v>136</v>
      </c>
      <c r="E7" s="17" t="s">
        <v>2</v>
      </c>
      <c r="F7" s="17" t="s">
        <v>146</v>
      </c>
      <c r="G7" s="18">
        <v>0.39</v>
      </c>
      <c r="H7" s="19">
        <v>4200</v>
      </c>
      <c r="I7" s="20">
        <v>41983</v>
      </c>
      <c r="J7" s="19">
        <v>546</v>
      </c>
      <c r="K7" s="20">
        <v>41977</v>
      </c>
      <c r="L7" s="20">
        <v>41885</v>
      </c>
      <c r="M7" s="12"/>
      <c r="N7" s="1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C3:O6"/>
  <sheetViews>
    <sheetView zoomScale="85" zoomScaleNormal="85" workbookViewId="0">
      <selection activeCell="B114" activeCellId="18" sqref="A4:XFD4 A11:XFD11 A17:XFD17 A19:XFD19 A21:XFD21 A31:XFD31 A40:XFD40 A48:XFD48 A56:XFD56 A62:XFD62 A66:XFD66 A69:XFD69 A77:XFD77 A82:XFD82 A88:XFD88 A94:XFD94 A102:XFD102 A112:XFD112 A114:XFD114"/>
    </sheetView>
  </sheetViews>
  <sheetFormatPr defaultRowHeight="15" x14ac:dyDescent="0.25"/>
  <cols>
    <col min="5" max="5" width="15.28515625" customWidth="1"/>
    <col min="7" max="7" width="20.85546875" customWidth="1"/>
    <col min="10" max="10" width="10.85546875" customWidth="1"/>
    <col min="12" max="13" width="12.28515625" customWidth="1"/>
    <col min="14" max="15" width="12.7109375" customWidth="1"/>
  </cols>
  <sheetData>
    <row r="3" spans="3:15" ht="50.25" customHeight="1" x14ac:dyDescent="0.25">
      <c r="C3" s="29" t="s">
        <v>160</v>
      </c>
      <c r="D3" s="29" t="s">
        <v>161</v>
      </c>
      <c r="E3" s="29" t="s">
        <v>163</v>
      </c>
      <c r="F3" s="29" t="s">
        <v>164</v>
      </c>
      <c r="G3" s="29" t="s">
        <v>165</v>
      </c>
      <c r="H3" s="29" t="s">
        <v>154</v>
      </c>
      <c r="I3" s="29" t="s">
        <v>155</v>
      </c>
      <c r="J3" s="29" t="s">
        <v>156</v>
      </c>
      <c r="K3" s="29" t="s">
        <v>157</v>
      </c>
      <c r="L3" s="29" t="s">
        <v>158</v>
      </c>
      <c r="M3" s="29" t="s">
        <v>159</v>
      </c>
      <c r="N3" s="10" t="s">
        <v>182</v>
      </c>
      <c r="O3" s="10" t="s">
        <v>183</v>
      </c>
    </row>
    <row r="4" spans="3:15" ht="30" x14ac:dyDescent="0.25">
      <c r="C4" s="25" t="s">
        <v>12</v>
      </c>
      <c r="D4" s="25" t="s">
        <v>171</v>
      </c>
      <c r="E4" s="25" t="s">
        <v>1</v>
      </c>
      <c r="F4" s="25" t="s">
        <v>2</v>
      </c>
      <c r="G4" s="25" t="s">
        <v>13</v>
      </c>
      <c r="H4" s="26">
        <v>3.52</v>
      </c>
      <c r="I4" s="27">
        <v>5500</v>
      </c>
      <c r="J4" s="28">
        <v>41867</v>
      </c>
      <c r="K4" s="27">
        <v>16500</v>
      </c>
      <c r="L4" s="28">
        <v>41852</v>
      </c>
      <c r="M4" s="28">
        <v>41592</v>
      </c>
      <c r="N4" s="28"/>
      <c r="O4" s="30"/>
    </row>
    <row r="5" spans="3:15" ht="30" x14ac:dyDescent="0.25">
      <c r="C5" s="25" t="s">
        <v>76</v>
      </c>
      <c r="D5" s="25" t="s">
        <v>171</v>
      </c>
      <c r="E5" s="25" t="s">
        <v>1</v>
      </c>
      <c r="F5" s="25" t="s">
        <v>2</v>
      </c>
      <c r="G5" s="25" t="s">
        <v>77</v>
      </c>
      <c r="H5" s="26">
        <v>3.92</v>
      </c>
      <c r="I5" s="27">
        <v>5500</v>
      </c>
      <c r="J5" s="28">
        <v>41868</v>
      </c>
      <c r="K5" s="27">
        <v>825</v>
      </c>
      <c r="L5" s="28">
        <v>41852</v>
      </c>
      <c r="M5" s="28">
        <v>41624</v>
      </c>
      <c r="N5" s="28"/>
      <c r="O5" s="30"/>
    </row>
    <row r="6" spans="3:15" ht="30" x14ac:dyDescent="0.25">
      <c r="C6" s="25" t="s">
        <v>118</v>
      </c>
      <c r="D6" s="25" t="s">
        <v>171</v>
      </c>
      <c r="E6" s="25" t="s">
        <v>1</v>
      </c>
      <c r="F6" s="25" t="s">
        <v>2</v>
      </c>
      <c r="G6" s="25" t="s">
        <v>119</v>
      </c>
      <c r="H6" s="26">
        <v>1.58</v>
      </c>
      <c r="I6" s="27">
        <v>5500</v>
      </c>
      <c r="J6" s="28">
        <v>41868</v>
      </c>
      <c r="K6" s="27">
        <v>1100</v>
      </c>
      <c r="L6" s="28">
        <v>41852</v>
      </c>
      <c r="M6" s="28">
        <v>41620</v>
      </c>
      <c r="N6" s="28"/>
      <c r="O6" s="3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C2:O4"/>
  <sheetViews>
    <sheetView workbookViewId="0">
      <selection activeCell="B114" activeCellId="18" sqref="A4:XFD4 A11:XFD11 A17:XFD17 A19:XFD19 A21:XFD21 A31:XFD31 A40:XFD40 A48:XFD48 A56:XFD56 A62:XFD62 A66:XFD66 A69:XFD69 A77:XFD77 A82:XFD82 A88:XFD88 A94:XFD94 A102:XFD102 A112:XFD112 A114:XFD114"/>
    </sheetView>
  </sheetViews>
  <sheetFormatPr defaultRowHeight="15" x14ac:dyDescent="0.25"/>
  <cols>
    <col min="5" max="5" width="22.85546875" customWidth="1"/>
    <col min="6" max="6" width="5.5703125" customWidth="1"/>
    <col min="7" max="7" width="24.28515625" customWidth="1"/>
    <col min="10" max="10" width="12" customWidth="1"/>
    <col min="12" max="13" width="10.7109375" customWidth="1"/>
    <col min="14" max="15" width="13.42578125" customWidth="1"/>
  </cols>
  <sheetData>
    <row r="2" spans="3:15" ht="58.5" customHeight="1" x14ac:dyDescent="0.25">
      <c r="C2" s="10" t="s">
        <v>160</v>
      </c>
      <c r="D2" s="10" t="s">
        <v>161</v>
      </c>
      <c r="E2" s="10" t="s">
        <v>163</v>
      </c>
      <c r="F2" s="10" t="s">
        <v>164</v>
      </c>
      <c r="G2" s="10" t="s">
        <v>165</v>
      </c>
      <c r="H2" s="10" t="s">
        <v>154</v>
      </c>
      <c r="I2" s="10" t="s">
        <v>155</v>
      </c>
      <c r="J2" s="10" t="s">
        <v>156</v>
      </c>
      <c r="K2" s="10" t="s">
        <v>157</v>
      </c>
      <c r="L2" s="10" t="s">
        <v>158</v>
      </c>
      <c r="M2" s="10" t="s">
        <v>159</v>
      </c>
      <c r="N2" s="10" t="s">
        <v>182</v>
      </c>
      <c r="O2" s="10" t="s">
        <v>183</v>
      </c>
    </row>
    <row r="3" spans="3:15" ht="34.5" customHeight="1" x14ac:dyDescent="0.25">
      <c r="C3" s="17" t="s">
        <v>143</v>
      </c>
      <c r="D3" s="17" t="s">
        <v>180</v>
      </c>
      <c r="E3" s="17" t="s">
        <v>136</v>
      </c>
      <c r="F3" s="17" t="s">
        <v>2</v>
      </c>
      <c r="G3" s="17" t="s">
        <v>144</v>
      </c>
      <c r="H3" s="18">
        <v>19.869</v>
      </c>
      <c r="I3" s="19">
        <v>5500</v>
      </c>
      <c r="J3" s="20">
        <v>42142</v>
      </c>
      <c r="K3" s="19">
        <v>385</v>
      </c>
      <c r="L3" s="20">
        <v>42125</v>
      </c>
      <c r="M3" s="20">
        <v>41612</v>
      </c>
      <c r="N3" s="16"/>
      <c r="O3" s="16"/>
    </row>
    <row r="4" spans="3:15" ht="34.5" customHeight="1" x14ac:dyDescent="0.25">
      <c r="C4" s="17" t="s">
        <v>150</v>
      </c>
      <c r="D4" s="17" t="s">
        <v>180</v>
      </c>
      <c r="E4" s="17" t="s">
        <v>147</v>
      </c>
      <c r="F4" s="17" t="s">
        <v>2</v>
      </c>
      <c r="G4" s="17" t="s">
        <v>151</v>
      </c>
      <c r="H4" s="18">
        <v>7.5670000000000002</v>
      </c>
      <c r="I4" s="19">
        <v>100</v>
      </c>
      <c r="J4" s="20">
        <v>41997</v>
      </c>
      <c r="K4" s="19">
        <v>227</v>
      </c>
      <c r="L4" s="20">
        <v>41988</v>
      </c>
      <c r="M4" s="20">
        <v>41831</v>
      </c>
      <c r="N4" s="16"/>
      <c r="O4" s="1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C2:O9"/>
  <sheetViews>
    <sheetView topLeftCell="A7" workbookViewId="0">
      <selection activeCell="B114" activeCellId="18" sqref="A4:XFD4 A11:XFD11 A17:XFD17 A19:XFD19 A21:XFD21 A31:XFD31 A40:XFD40 A48:XFD48 A56:XFD56 A62:XFD62 A66:XFD66 A69:XFD69 A77:XFD77 A82:XFD82 A88:XFD88 A94:XFD94 A102:XFD102 A112:XFD112 A114:XFD114"/>
    </sheetView>
  </sheetViews>
  <sheetFormatPr defaultRowHeight="15" x14ac:dyDescent="0.25"/>
  <cols>
    <col min="5" max="5" width="17.42578125" customWidth="1"/>
    <col min="6" max="6" width="4.85546875" customWidth="1"/>
    <col min="7" max="7" width="30" customWidth="1"/>
    <col min="10" max="10" width="12.140625" customWidth="1"/>
    <col min="12" max="13" width="11.85546875" customWidth="1"/>
    <col min="14" max="15" width="12.85546875" customWidth="1"/>
  </cols>
  <sheetData>
    <row r="2" spans="3:15" ht="56.25" customHeight="1" x14ac:dyDescent="0.25">
      <c r="C2" s="10" t="s">
        <v>160</v>
      </c>
      <c r="D2" s="10" t="s">
        <v>161</v>
      </c>
      <c r="E2" s="10" t="s">
        <v>163</v>
      </c>
      <c r="F2" s="10" t="s">
        <v>164</v>
      </c>
      <c r="G2" s="10" t="s">
        <v>165</v>
      </c>
      <c r="H2" s="10" t="s">
        <v>154</v>
      </c>
      <c r="I2" s="10" t="s">
        <v>155</v>
      </c>
      <c r="J2" s="10" t="s">
        <v>156</v>
      </c>
      <c r="K2" s="10" t="s">
        <v>157</v>
      </c>
      <c r="L2" s="10" t="s">
        <v>158</v>
      </c>
      <c r="M2" s="10" t="s">
        <v>159</v>
      </c>
      <c r="N2" s="10" t="s">
        <v>182</v>
      </c>
      <c r="O2" s="10" t="s">
        <v>183</v>
      </c>
    </row>
    <row r="3" spans="3:15" ht="26.25" customHeight="1" x14ac:dyDescent="0.25">
      <c r="C3" s="17" t="s">
        <v>18</v>
      </c>
      <c r="D3" s="17" t="s">
        <v>172</v>
      </c>
      <c r="E3" s="17" t="s">
        <v>1</v>
      </c>
      <c r="F3" s="17" t="s">
        <v>2</v>
      </c>
      <c r="G3" s="17" t="s">
        <v>19</v>
      </c>
      <c r="H3" s="18">
        <v>16.934000000000001</v>
      </c>
      <c r="I3" s="19">
        <v>4200</v>
      </c>
      <c r="J3" s="20">
        <v>41877</v>
      </c>
      <c r="K3" s="19">
        <v>23100</v>
      </c>
      <c r="L3" s="20">
        <v>41862</v>
      </c>
      <c r="M3" s="20">
        <v>41862</v>
      </c>
      <c r="N3" s="23"/>
      <c r="O3" s="23"/>
    </row>
    <row r="4" spans="3:15" ht="26.25" customHeight="1" x14ac:dyDescent="0.25">
      <c r="C4" s="17" t="s">
        <v>36</v>
      </c>
      <c r="D4" s="17" t="s">
        <v>172</v>
      </c>
      <c r="E4" s="17" t="s">
        <v>1</v>
      </c>
      <c r="F4" s="17" t="s">
        <v>2</v>
      </c>
      <c r="G4" s="17" t="s">
        <v>37</v>
      </c>
      <c r="H4" s="18">
        <v>1.7999999999999999E-2</v>
      </c>
      <c r="I4" s="19">
        <v>5000</v>
      </c>
      <c r="J4" s="20">
        <v>42128</v>
      </c>
      <c r="K4" s="19">
        <v>45</v>
      </c>
      <c r="L4" s="20">
        <v>42104</v>
      </c>
      <c r="M4" s="20">
        <v>42104</v>
      </c>
      <c r="N4" s="23"/>
      <c r="O4" s="23"/>
    </row>
    <row r="5" spans="3:15" ht="26.25" customHeight="1" x14ac:dyDescent="0.25">
      <c r="C5" s="17" t="s">
        <v>78</v>
      </c>
      <c r="D5" s="17" t="s">
        <v>172</v>
      </c>
      <c r="E5" s="17" t="s">
        <v>1</v>
      </c>
      <c r="F5" s="17" t="s">
        <v>2</v>
      </c>
      <c r="G5" s="17" t="s">
        <v>79</v>
      </c>
      <c r="H5" s="18">
        <v>0.9</v>
      </c>
      <c r="I5" s="19">
        <v>4200</v>
      </c>
      <c r="J5" s="20">
        <v>41877</v>
      </c>
      <c r="K5" s="19">
        <v>504</v>
      </c>
      <c r="L5" s="20">
        <v>41869</v>
      </c>
      <c r="M5" s="20">
        <v>41869</v>
      </c>
      <c r="N5" s="23"/>
      <c r="O5" s="23"/>
    </row>
    <row r="6" spans="3:15" ht="26.25" customHeight="1" x14ac:dyDescent="0.25">
      <c r="C6" s="17" t="s">
        <v>84</v>
      </c>
      <c r="D6" s="17" t="s">
        <v>172</v>
      </c>
      <c r="E6" s="17" t="s">
        <v>1</v>
      </c>
      <c r="F6" s="17" t="s">
        <v>2</v>
      </c>
      <c r="G6" s="17" t="s">
        <v>85</v>
      </c>
      <c r="H6" s="18">
        <v>16.742999999999999</v>
      </c>
      <c r="I6" s="19">
        <v>5500</v>
      </c>
      <c r="J6" s="20">
        <v>41868</v>
      </c>
      <c r="K6" s="19">
        <v>330</v>
      </c>
      <c r="L6" s="20">
        <v>41852</v>
      </c>
      <c r="M6" s="20">
        <v>41652</v>
      </c>
      <c r="N6" s="23"/>
      <c r="O6" s="23"/>
    </row>
    <row r="7" spans="3:15" ht="26.25" customHeight="1" x14ac:dyDescent="0.25">
      <c r="C7" s="17" t="s">
        <v>88</v>
      </c>
      <c r="D7" s="17" t="s">
        <v>172</v>
      </c>
      <c r="E7" s="17" t="s">
        <v>1</v>
      </c>
      <c r="F7" s="17" t="s">
        <v>2</v>
      </c>
      <c r="G7" s="17" t="s">
        <v>89</v>
      </c>
      <c r="H7" s="18">
        <v>6.9359999999999999</v>
      </c>
      <c r="I7" s="19">
        <v>4200</v>
      </c>
      <c r="J7" s="20">
        <v>41868</v>
      </c>
      <c r="K7" s="19">
        <v>1113</v>
      </c>
      <c r="L7" s="20">
        <v>41852</v>
      </c>
      <c r="M7" s="20">
        <v>41828</v>
      </c>
      <c r="N7" s="23"/>
      <c r="O7" s="23"/>
    </row>
    <row r="8" spans="3:15" ht="26.25" customHeight="1" x14ac:dyDescent="0.25">
      <c r="C8" s="17" t="s">
        <v>98</v>
      </c>
      <c r="D8" s="17" t="s">
        <v>172</v>
      </c>
      <c r="E8" s="17" t="s">
        <v>1</v>
      </c>
      <c r="F8" s="17" t="s">
        <v>2</v>
      </c>
      <c r="G8" s="17" t="s">
        <v>99</v>
      </c>
      <c r="H8" s="18">
        <v>4.0000000000000001E-3</v>
      </c>
      <c r="I8" s="19">
        <v>5000</v>
      </c>
      <c r="J8" s="20">
        <v>42333</v>
      </c>
      <c r="K8" s="19">
        <v>20</v>
      </c>
      <c r="L8" s="20">
        <v>42321</v>
      </c>
      <c r="M8" s="20">
        <v>42321</v>
      </c>
      <c r="N8" s="23"/>
      <c r="O8" s="23"/>
    </row>
    <row r="9" spans="3:15" ht="26.25" customHeight="1" x14ac:dyDescent="0.25">
      <c r="C9" s="17" t="s">
        <v>102</v>
      </c>
      <c r="D9" s="17" t="s">
        <v>172</v>
      </c>
      <c r="E9" s="17" t="s">
        <v>1</v>
      </c>
      <c r="F9" s="17" t="s">
        <v>2</v>
      </c>
      <c r="G9" s="17" t="s">
        <v>103</v>
      </c>
      <c r="H9" s="18">
        <v>1E-3</v>
      </c>
      <c r="I9" s="19">
        <v>5000</v>
      </c>
      <c r="J9" s="20">
        <v>42250</v>
      </c>
      <c r="K9" s="19">
        <v>5</v>
      </c>
      <c r="L9" s="20">
        <v>42227</v>
      </c>
      <c r="M9" s="20">
        <v>42227</v>
      </c>
      <c r="N9" s="23"/>
      <c r="O9" s="2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C3:O7"/>
  <sheetViews>
    <sheetView workbookViewId="0">
      <selection activeCell="B114" activeCellId="18" sqref="A4:XFD4 A11:XFD11 A17:XFD17 A19:XFD19 A21:XFD21 A31:XFD31 A40:XFD40 A48:XFD48 A56:XFD56 A62:XFD62 A66:XFD66 A69:XFD69 A77:XFD77 A82:XFD82 A88:XFD88 A94:XFD94 A102:XFD102 A112:XFD112 A114:XFD114"/>
    </sheetView>
  </sheetViews>
  <sheetFormatPr defaultRowHeight="15" x14ac:dyDescent="0.25"/>
  <cols>
    <col min="5" max="5" width="16.7109375" customWidth="1"/>
    <col min="7" max="7" width="25.28515625" customWidth="1"/>
    <col min="10" max="10" width="11.7109375" customWidth="1"/>
    <col min="11" max="11" width="10.42578125" customWidth="1"/>
    <col min="12" max="12" width="12.85546875" customWidth="1"/>
    <col min="13" max="13" width="11.42578125" customWidth="1"/>
    <col min="14" max="14" width="13.42578125" customWidth="1"/>
  </cols>
  <sheetData>
    <row r="3" spans="3:15" ht="60" x14ac:dyDescent="0.25">
      <c r="C3" s="10" t="s">
        <v>160</v>
      </c>
      <c r="D3" s="10" t="s">
        <v>161</v>
      </c>
      <c r="E3" s="10" t="s">
        <v>163</v>
      </c>
      <c r="F3" s="10" t="s">
        <v>164</v>
      </c>
      <c r="G3" s="10" t="s">
        <v>165</v>
      </c>
      <c r="H3" s="10" t="s">
        <v>154</v>
      </c>
      <c r="I3" s="10" t="s">
        <v>155</v>
      </c>
      <c r="J3" s="10" t="s">
        <v>156</v>
      </c>
      <c r="K3" s="10" t="s">
        <v>157</v>
      </c>
      <c r="L3" s="10" t="s">
        <v>158</v>
      </c>
      <c r="M3" s="10" t="s">
        <v>159</v>
      </c>
      <c r="N3" s="10" t="s">
        <v>182</v>
      </c>
      <c r="O3" s="10" t="s">
        <v>183</v>
      </c>
    </row>
    <row r="4" spans="3:15" ht="30" x14ac:dyDescent="0.25">
      <c r="C4" s="17" t="s">
        <v>34</v>
      </c>
      <c r="D4" s="17" t="s">
        <v>178</v>
      </c>
      <c r="E4" s="17" t="s">
        <v>1</v>
      </c>
      <c r="F4" s="17" t="s">
        <v>2</v>
      </c>
      <c r="G4" s="17" t="s">
        <v>35</v>
      </c>
      <c r="H4" s="18">
        <v>146.286</v>
      </c>
      <c r="I4" s="19">
        <v>2939.51</v>
      </c>
      <c r="J4" s="20">
        <v>41868</v>
      </c>
      <c r="K4" s="19">
        <v>1469.76</v>
      </c>
      <c r="L4" s="20">
        <v>41852</v>
      </c>
      <c r="M4" s="20">
        <v>41652</v>
      </c>
      <c r="N4" s="30"/>
      <c r="O4" s="30"/>
    </row>
    <row r="5" spans="3:15" ht="30" x14ac:dyDescent="0.25">
      <c r="C5" s="17" t="s">
        <v>54</v>
      </c>
      <c r="D5" s="17" t="s">
        <v>178</v>
      </c>
      <c r="E5" s="17" t="s">
        <v>1</v>
      </c>
      <c r="F5" s="17" t="s">
        <v>2</v>
      </c>
      <c r="G5" s="17" t="s">
        <v>55</v>
      </c>
      <c r="H5" s="18">
        <v>146.226</v>
      </c>
      <c r="I5" s="19">
        <v>5000</v>
      </c>
      <c r="J5" s="20">
        <v>42275</v>
      </c>
      <c r="K5" s="19">
        <v>731130</v>
      </c>
      <c r="L5" s="20">
        <v>42250</v>
      </c>
      <c r="M5" s="20">
        <v>42250</v>
      </c>
      <c r="N5" s="30"/>
      <c r="O5" s="30"/>
    </row>
    <row r="6" spans="3:15" ht="30" x14ac:dyDescent="0.25">
      <c r="C6" s="17" t="s">
        <v>70</v>
      </c>
      <c r="D6" s="17" t="s">
        <v>178</v>
      </c>
      <c r="E6" s="17" t="s">
        <v>1</v>
      </c>
      <c r="F6" s="17" t="s">
        <v>2</v>
      </c>
      <c r="G6" s="17" t="s">
        <v>71</v>
      </c>
      <c r="H6" s="18">
        <v>0.3</v>
      </c>
      <c r="I6" s="19">
        <v>5500</v>
      </c>
      <c r="J6" s="20">
        <v>41868</v>
      </c>
      <c r="K6" s="19">
        <v>1650</v>
      </c>
      <c r="L6" s="20">
        <v>41852</v>
      </c>
      <c r="M6" s="20">
        <v>41540</v>
      </c>
      <c r="N6" s="30"/>
      <c r="O6" s="30"/>
    </row>
    <row r="7" spans="3:15" ht="30" x14ac:dyDescent="0.25">
      <c r="C7" s="17" t="s">
        <v>54</v>
      </c>
      <c r="D7" s="17" t="s">
        <v>178</v>
      </c>
      <c r="E7" s="17" t="s">
        <v>136</v>
      </c>
      <c r="F7" s="17" t="s">
        <v>2</v>
      </c>
      <c r="G7" s="17" t="s">
        <v>55</v>
      </c>
      <c r="H7" s="18">
        <v>0.248</v>
      </c>
      <c r="I7" s="19">
        <v>5500</v>
      </c>
      <c r="J7" s="20">
        <v>41868</v>
      </c>
      <c r="K7" s="19">
        <v>671</v>
      </c>
      <c r="L7" s="20">
        <v>41852</v>
      </c>
      <c r="M7" s="20">
        <v>41626</v>
      </c>
      <c r="N7" s="30"/>
      <c r="O7" s="30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B2:N7"/>
  <sheetViews>
    <sheetView topLeftCell="A7" workbookViewId="0">
      <selection activeCell="B114" activeCellId="18" sqref="A4:XFD4 A11:XFD11 A17:XFD17 A19:XFD19 A21:XFD21 A31:XFD31 A40:XFD40 A48:XFD48 A56:XFD56 A62:XFD62 A66:XFD66 A69:XFD69 A77:XFD77 A82:XFD82 A88:XFD88 A94:XFD94 A102:XFD102 A112:XFD112 A114:XFD114"/>
    </sheetView>
  </sheetViews>
  <sheetFormatPr defaultRowHeight="15" x14ac:dyDescent="0.25"/>
  <cols>
    <col min="4" max="4" width="15.5703125" customWidth="1"/>
    <col min="6" max="6" width="27" customWidth="1"/>
    <col min="9" max="9" width="11.5703125" customWidth="1"/>
    <col min="11" max="11" width="11.5703125" customWidth="1"/>
    <col min="12" max="12" width="12.5703125" customWidth="1"/>
    <col min="13" max="13" width="12.28515625" customWidth="1"/>
    <col min="14" max="14" width="13.28515625" customWidth="1"/>
  </cols>
  <sheetData>
    <row r="2" spans="2:14" ht="41.25" customHeight="1" x14ac:dyDescent="0.25">
      <c r="B2" s="22" t="s">
        <v>160</v>
      </c>
      <c r="C2" s="22" t="s">
        <v>161</v>
      </c>
      <c r="D2" s="22" t="s">
        <v>163</v>
      </c>
      <c r="E2" s="22" t="s">
        <v>164</v>
      </c>
      <c r="F2" s="22" t="s">
        <v>165</v>
      </c>
      <c r="G2" s="22" t="s">
        <v>154</v>
      </c>
      <c r="H2" s="22" t="s">
        <v>155</v>
      </c>
      <c r="I2" s="22" t="s">
        <v>156</v>
      </c>
      <c r="J2" s="22" t="s">
        <v>157</v>
      </c>
      <c r="K2" s="22" t="s">
        <v>158</v>
      </c>
      <c r="L2" s="22" t="s">
        <v>159</v>
      </c>
      <c r="M2" s="10" t="s">
        <v>182</v>
      </c>
      <c r="N2" s="10" t="s">
        <v>183</v>
      </c>
    </row>
    <row r="3" spans="2:14" ht="41.25" customHeight="1" x14ac:dyDescent="0.25">
      <c r="B3" s="25" t="s">
        <v>20</v>
      </c>
      <c r="C3" s="25" t="s">
        <v>173</v>
      </c>
      <c r="D3" s="25" t="s">
        <v>1</v>
      </c>
      <c r="E3" s="25" t="s">
        <v>2</v>
      </c>
      <c r="F3" s="25" t="s">
        <v>21</v>
      </c>
      <c r="G3" s="26">
        <v>3.5999999999999997E-2</v>
      </c>
      <c r="H3" s="27">
        <v>5000</v>
      </c>
      <c r="I3" s="28">
        <v>42279</v>
      </c>
      <c r="J3" s="27">
        <v>105</v>
      </c>
      <c r="K3" s="28">
        <v>42270</v>
      </c>
      <c r="L3" s="28">
        <v>42270</v>
      </c>
      <c r="M3" s="31"/>
      <c r="N3" s="31"/>
    </row>
    <row r="4" spans="2:14" ht="41.25" customHeight="1" x14ac:dyDescent="0.25">
      <c r="B4" s="25" t="s">
        <v>44</v>
      </c>
      <c r="C4" s="25" t="s">
        <v>173</v>
      </c>
      <c r="D4" s="25" t="s">
        <v>1</v>
      </c>
      <c r="E4" s="25" t="s">
        <v>2</v>
      </c>
      <c r="F4" s="25" t="s">
        <v>45</v>
      </c>
      <c r="G4" s="26">
        <v>57.905999999999999</v>
      </c>
      <c r="H4" s="27">
        <v>4200</v>
      </c>
      <c r="I4" s="28">
        <v>41884</v>
      </c>
      <c r="J4" s="27">
        <v>61689.599999999999</v>
      </c>
      <c r="K4" s="28">
        <v>41858</v>
      </c>
      <c r="L4" s="28">
        <v>41858</v>
      </c>
      <c r="M4" s="31"/>
      <c r="N4" s="31"/>
    </row>
    <row r="5" spans="2:14" ht="41.25" customHeight="1" x14ac:dyDescent="0.25">
      <c r="B5" s="25" t="s">
        <v>62</v>
      </c>
      <c r="C5" s="25" t="s">
        <v>173</v>
      </c>
      <c r="D5" s="25" t="s">
        <v>1</v>
      </c>
      <c r="E5" s="25" t="s">
        <v>2</v>
      </c>
      <c r="F5" s="25" t="s">
        <v>63</v>
      </c>
      <c r="G5" s="26">
        <v>2.3279999999999998</v>
      </c>
      <c r="H5" s="27">
        <v>4200</v>
      </c>
      <c r="I5" s="28">
        <v>41867</v>
      </c>
      <c r="J5" s="27">
        <v>420</v>
      </c>
      <c r="K5" s="28">
        <v>41852</v>
      </c>
      <c r="L5" s="28">
        <v>41838</v>
      </c>
      <c r="M5" s="31"/>
      <c r="N5" s="31"/>
    </row>
    <row r="6" spans="2:14" ht="41.25" customHeight="1" x14ac:dyDescent="0.25">
      <c r="B6" s="25" t="s">
        <v>114</v>
      </c>
      <c r="C6" s="25" t="s">
        <v>173</v>
      </c>
      <c r="D6" s="25" t="s">
        <v>1</v>
      </c>
      <c r="E6" s="25" t="s">
        <v>2</v>
      </c>
      <c r="F6" s="25" t="s">
        <v>115</v>
      </c>
      <c r="G6" s="26">
        <v>0.98</v>
      </c>
      <c r="H6" s="27">
        <v>4200</v>
      </c>
      <c r="I6" s="28">
        <v>41868</v>
      </c>
      <c r="J6" s="27">
        <v>4116</v>
      </c>
      <c r="K6" s="28">
        <v>41852</v>
      </c>
      <c r="L6" s="28">
        <v>41705</v>
      </c>
      <c r="M6" s="31"/>
      <c r="N6" s="31"/>
    </row>
    <row r="7" spans="2:14" ht="41.25" customHeight="1" x14ac:dyDescent="0.25">
      <c r="B7" s="25" t="s">
        <v>152</v>
      </c>
      <c r="C7" s="25" t="s">
        <v>173</v>
      </c>
      <c r="D7" s="25" t="s">
        <v>147</v>
      </c>
      <c r="E7" s="25" t="s">
        <v>2</v>
      </c>
      <c r="F7" s="25" t="s">
        <v>153</v>
      </c>
      <c r="G7" s="26">
        <v>3.6999999999999998E-2</v>
      </c>
      <c r="H7" s="27">
        <v>4800</v>
      </c>
      <c r="I7" s="28">
        <v>42216</v>
      </c>
      <c r="J7" s="27">
        <v>177.6</v>
      </c>
      <c r="K7" s="28">
        <v>42208</v>
      </c>
      <c r="L7" s="28">
        <v>42208</v>
      </c>
      <c r="M7" s="31"/>
      <c r="N7" s="3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C2:O7"/>
  <sheetViews>
    <sheetView workbookViewId="0">
      <selection activeCell="B114" activeCellId="18" sqref="A4:XFD4 A11:XFD11 A17:XFD17 A19:XFD19 A21:XFD21 A31:XFD31 A40:XFD40 A48:XFD48 A56:XFD56 A62:XFD62 A66:XFD66 A69:XFD69 A77:XFD77 A82:XFD82 A88:XFD88 A94:XFD94 A102:XFD102 A112:XFD112 A114:XFD114"/>
    </sheetView>
  </sheetViews>
  <sheetFormatPr defaultRowHeight="15" x14ac:dyDescent="0.25"/>
  <cols>
    <col min="5" max="5" width="19.42578125" customWidth="1"/>
    <col min="6" max="6" width="6.5703125" customWidth="1"/>
    <col min="7" max="7" width="28" customWidth="1"/>
    <col min="10" max="10" width="10.7109375" customWidth="1"/>
    <col min="12" max="13" width="11.85546875" customWidth="1"/>
    <col min="14" max="14" width="16.7109375" customWidth="1"/>
  </cols>
  <sheetData>
    <row r="2" spans="3:15" ht="45.75" customHeight="1" x14ac:dyDescent="0.25">
      <c r="C2" s="10" t="s">
        <v>160</v>
      </c>
      <c r="D2" s="10" t="s">
        <v>161</v>
      </c>
      <c r="E2" s="10" t="s">
        <v>163</v>
      </c>
      <c r="F2" s="10" t="s">
        <v>164</v>
      </c>
      <c r="G2" s="10" t="s">
        <v>165</v>
      </c>
      <c r="H2" s="10" t="s">
        <v>154</v>
      </c>
      <c r="I2" s="10" t="s">
        <v>155</v>
      </c>
      <c r="J2" s="10" t="s">
        <v>156</v>
      </c>
      <c r="K2" s="10" t="s">
        <v>157</v>
      </c>
      <c r="L2" s="10" t="s">
        <v>158</v>
      </c>
      <c r="M2" s="10" t="s">
        <v>159</v>
      </c>
      <c r="N2" s="10" t="s">
        <v>182</v>
      </c>
      <c r="O2" s="10" t="s">
        <v>183</v>
      </c>
    </row>
    <row r="3" spans="3:15" ht="34.5" customHeight="1" x14ac:dyDescent="0.25">
      <c r="C3" s="17" t="s">
        <v>24</v>
      </c>
      <c r="D3" s="17" t="s">
        <v>174</v>
      </c>
      <c r="E3" s="17" t="s">
        <v>1</v>
      </c>
      <c r="F3" s="17" t="s">
        <v>2</v>
      </c>
      <c r="G3" s="17" t="s">
        <v>25</v>
      </c>
      <c r="H3" s="18">
        <v>0.33</v>
      </c>
      <c r="I3" s="19">
        <v>5500</v>
      </c>
      <c r="J3" s="20">
        <v>41868</v>
      </c>
      <c r="K3" s="19">
        <v>935</v>
      </c>
      <c r="L3" s="20">
        <v>41852</v>
      </c>
      <c r="M3" s="20">
        <v>41610</v>
      </c>
      <c r="N3" s="30"/>
      <c r="O3" s="30"/>
    </row>
    <row r="4" spans="3:15" ht="34.5" customHeight="1" x14ac:dyDescent="0.25">
      <c r="C4" s="17" t="s">
        <v>30</v>
      </c>
      <c r="D4" s="17" t="s">
        <v>174</v>
      </c>
      <c r="E4" s="17" t="s">
        <v>1</v>
      </c>
      <c r="F4" s="17" t="s">
        <v>2</v>
      </c>
      <c r="G4" s="17" t="s">
        <v>31</v>
      </c>
      <c r="H4" s="18">
        <v>9.2170000000000005</v>
      </c>
      <c r="I4" s="19">
        <v>2176.5</v>
      </c>
      <c r="J4" s="20">
        <v>41997</v>
      </c>
      <c r="K4" s="19">
        <v>43.53</v>
      </c>
      <c r="L4" s="20">
        <v>41988</v>
      </c>
      <c r="M4" s="20">
        <v>41274</v>
      </c>
      <c r="N4" s="30"/>
      <c r="O4" s="30"/>
    </row>
    <row r="5" spans="3:15" ht="34.5" customHeight="1" x14ac:dyDescent="0.25">
      <c r="C5" s="17" t="s">
        <v>46</v>
      </c>
      <c r="D5" s="17" t="s">
        <v>174</v>
      </c>
      <c r="E5" s="17" t="s">
        <v>1</v>
      </c>
      <c r="F5" s="17" t="s">
        <v>2</v>
      </c>
      <c r="G5" s="17" t="s">
        <v>47</v>
      </c>
      <c r="H5" s="18">
        <v>24.454000000000001</v>
      </c>
      <c r="I5" s="19">
        <v>4200</v>
      </c>
      <c r="J5" s="20">
        <v>41868</v>
      </c>
      <c r="K5" s="19">
        <v>91014</v>
      </c>
      <c r="L5" s="20">
        <v>41852</v>
      </c>
      <c r="M5" s="20">
        <v>41709</v>
      </c>
      <c r="N5" s="30"/>
      <c r="O5" s="30"/>
    </row>
    <row r="6" spans="3:15" ht="34.5" customHeight="1" x14ac:dyDescent="0.25">
      <c r="C6" s="17" t="s">
        <v>58</v>
      </c>
      <c r="D6" s="17" t="s">
        <v>174</v>
      </c>
      <c r="E6" s="17" t="s">
        <v>1</v>
      </c>
      <c r="F6" s="17" t="s">
        <v>2</v>
      </c>
      <c r="G6" s="17" t="s">
        <v>59</v>
      </c>
      <c r="H6" s="18">
        <v>5.3879999999999999</v>
      </c>
      <c r="I6" s="19">
        <v>5500</v>
      </c>
      <c r="J6" s="20">
        <v>41868</v>
      </c>
      <c r="K6" s="19">
        <v>9427</v>
      </c>
      <c r="L6" s="20">
        <v>41852</v>
      </c>
      <c r="M6" s="20">
        <v>41610</v>
      </c>
      <c r="N6" s="30"/>
      <c r="O6" s="30"/>
    </row>
    <row r="7" spans="3:15" ht="34.5" customHeight="1" x14ac:dyDescent="0.25">
      <c r="C7" s="17" t="s">
        <v>108</v>
      </c>
      <c r="D7" s="17" t="s">
        <v>174</v>
      </c>
      <c r="E7" s="17" t="s">
        <v>1</v>
      </c>
      <c r="F7" s="17" t="s">
        <v>2</v>
      </c>
      <c r="G7" s="17" t="s">
        <v>109</v>
      </c>
      <c r="H7" s="18">
        <v>54.96</v>
      </c>
      <c r="I7" s="19">
        <v>5500</v>
      </c>
      <c r="J7" s="20">
        <v>41868</v>
      </c>
      <c r="K7" s="19">
        <v>13750</v>
      </c>
      <c r="L7" s="20">
        <v>41852</v>
      </c>
      <c r="M7" s="20">
        <v>41610</v>
      </c>
      <c r="N7" s="30"/>
      <c r="O7" s="30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B2:N9"/>
  <sheetViews>
    <sheetView topLeftCell="A4" workbookViewId="0">
      <selection activeCell="B114" activeCellId="18" sqref="A4:XFD4 A11:XFD11 A17:XFD17 A19:XFD19 A21:XFD21 A31:XFD31 A40:XFD40 A48:XFD48 A56:XFD56 A62:XFD62 A66:XFD66 A69:XFD69 A77:XFD77 A82:XFD82 A88:XFD88 A94:XFD94 A102:XFD102 A112:XFD112 A114:XFD114"/>
    </sheetView>
  </sheetViews>
  <sheetFormatPr defaultRowHeight="15" x14ac:dyDescent="0.25"/>
  <cols>
    <col min="4" max="4" width="17.7109375" customWidth="1"/>
    <col min="5" max="5" width="6.28515625" customWidth="1"/>
    <col min="6" max="6" width="30.7109375" customWidth="1"/>
    <col min="9" max="9" width="13.42578125" customWidth="1"/>
    <col min="10" max="10" width="11.28515625" customWidth="1"/>
    <col min="11" max="12" width="14.5703125" customWidth="1"/>
    <col min="13" max="14" width="11.28515625" customWidth="1"/>
  </cols>
  <sheetData>
    <row r="2" spans="2:14" ht="32.25" customHeight="1" x14ac:dyDescent="0.25">
      <c r="B2" s="10" t="s">
        <v>160</v>
      </c>
      <c r="C2" s="10" t="s">
        <v>161</v>
      </c>
      <c r="D2" s="10" t="s">
        <v>163</v>
      </c>
      <c r="E2" s="10" t="s">
        <v>164</v>
      </c>
      <c r="F2" s="10" t="s">
        <v>165</v>
      </c>
      <c r="G2" s="10" t="s">
        <v>154</v>
      </c>
      <c r="H2" s="10" t="s">
        <v>155</v>
      </c>
      <c r="I2" s="10" t="s">
        <v>156</v>
      </c>
      <c r="J2" s="10" t="s">
        <v>157</v>
      </c>
      <c r="K2" s="10" t="s">
        <v>158</v>
      </c>
      <c r="L2" s="10" t="s">
        <v>159</v>
      </c>
      <c r="M2" s="10" t="s">
        <v>182</v>
      </c>
      <c r="N2" s="10" t="s">
        <v>183</v>
      </c>
    </row>
    <row r="3" spans="2:14" ht="32.25" customHeight="1" x14ac:dyDescent="0.25">
      <c r="B3" s="17" t="s">
        <v>66</v>
      </c>
      <c r="C3" s="17" t="s">
        <v>179</v>
      </c>
      <c r="D3" s="17" t="s">
        <v>1</v>
      </c>
      <c r="E3" s="17" t="s">
        <v>2</v>
      </c>
      <c r="F3" s="17" t="s">
        <v>67</v>
      </c>
      <c r="G3" s="18">
        <v>8</v>
      </c>
      <c r="H3" s="19">
        <v>5000</v>
      </c>
      <c r="I3" s="20">
        <v>42151</v>
      </c>
      <c r="J3" s="19">
        <v>40000</v>
      </c>
      <c r="K3" s="20">
        <v>42137</v>
      </c>
      <c r="L3" s="20">
        <v>42137</v>
      </c>
      <c r="M3" s="23"/>
      <c r="N3" s="23"/>
    </row>
    <row r="4" spans="2:14" ht="32.25" customHeight="1" x14ac:dyDescent="0.25">
      <c r="B4" s="17" t="s">
        <v>106</v>
      </c>
      <c r="C4" s="17" t="s">
        <v>179</v>
      </c>
      <c r="D4" s="17" t="s">
        <v>1</v>
      </c>
      <c r="E4" s="17" t="s">
        <v>2</v>
      </c>
      <c r="F4" s="17" t="s">
        <v>107</v>
      </c>
      <c r="G4" s="18">
        <v>142.47999999999999</v>
      </c>
      <c r="H4" s="19">
        <v>2939.51</v>
      </c>
      <c r="I4" s="20">
        <v>41879</v>
      </c>
      <c r="J4" s="19">
        <v>25338.58</v>
      </c>
      <c r="K4" s="20">
        <v>41876</v>
      </c>
      <c r="L4" s="20">
        <v>41274</v>
      </c>
      <c r="M4" s="23"/>
      <c r="N4" s="23"/>
    </row>
    <row r="5" spans="2:14" ht="32.25" customHeight="1" x14ac:dyDescent="0.25">
      <c r="B5" s="17" t="s">
        <v>110</v>
      </c>
      <c r="C5" s="17" t="s">
        <v>179</v>
      </c>
      <c r="D5" s="17" t="s">
        <v>1</v>
      </c>
      <c r="E5" s="17" t="s">
        <v>2</v>
      </c>
      <c r="F5" s="17" t="s">
        <v>111</v>
      </c>
      <c r="G5" s="18">
        <v>0.3</v>
      </c>
      <c r="H5" s="19">
        <v>435.4</v>
      </c>
      <c r="I5" s="20">
        <v>41868</v>
      </c>
      <c r="J5" s="19">
        <v>130.62</v>
      </c>
      <c r="K5" s="20">
        <v>41852</v>
      </c>
      <c r="L5" s="20">
        <v>41673</v>
      </c>
      <c r="M5" s="23"/>
      <c r="N5" s="23"/>
    </row>
    <row r="6" spans="2:14" ht="32.25" customHeight="1" x14ac:dyDescent="0.25">
      <c r="B6" s="17" t="s">
        <v>116</v>
      </c>
      <c r="C6" s="17" t="s">
        <v>179</v>
      </c>
      <c r="D6" s="17" t="s">
        <v>1</v>
      </c>
      <c r="E6" s="17" t="s">
        <v>2</v>
      </c>
      <c r="F6" s="17" t="s">
        <v>117</v>
      </c>
      <c r="G6" s="18">
        <v>10.5</v>
      </c>
      <c r="H6" s="19">
        <v>5000</v>
      </c>
      <c r="I6" s="20">
        <v>42139</v>
      </c>
      <c r="J6" s="19">
        <v>52500</v>
      </c>
      <c r="K6" s="20">
        <v>42129</v>
      </c>
      <c r="L6" s="20">
        <v>42129</v>
      </c>
      <c r="M6" s="23"/>
      <c r="N6" s="23"/>
    </row>
    <row r="7" spans="2:14" ht="32.25" customHeight="1" x14ac:dyDescent="0.25">
      <c r="B7" s="17" t="s">
        <v>120</v>
      </c>
      <c r="C7" s="17" t="s">
        <v>179</v>
      </c>
      <c r="D7" s="17" t="s">
        <v>1</v>
      </c>
      <c r="E7" s="17" t="s">
        <v>2</v>
      </c>
      <c r="F7" s="17" t="s">
        <v>121</v>
      </c>
      <c r="G7" s="18">
        <v>3.2</v>
      </c>
      <c r="H7" s="19">
        <v>5000</v>
      </c>
      <c r="I7" s="20">
        <v>42153</v>
      </c>
      <c r="J7" s="19">
        <v>16000</v>
      </c>
      <c r="K7" s="20">
        <v>42130</v>
      </c>
      <c r="L7" s="20">
        <v>42130</v>
      </c>
      <c r="M7" s="23"/>
      <c r="N7" s="23"/>
    </row>
    <row r="8" spans="2:14" ht="32.25" customHeight="1" x14ac:dyDescent="0.25">
      <c r="B8" s="17" t="s">
        <v>124</v>
      </c>
      <c r="C8" s="17" t="s">
        <v>179</v>
      </c>
      <c r="D8" s="17" t="s">
        <v>1</v>
      </c>
      <c r="E8" s="17" t="s">
        <v>2</v>
      </c>
      <c r="F8" s="17" t="s">
        <v>125</v>
      </c>
      <c r="G8" s="18">
        <v>1.1759999999999999</v>
      </c>
      <c r="H8" s="19">
        <v>5000</v>
      </c>
      <c r="I8" s="20">
        <v>42131</v>
      </c>
      <c r="J8" s="19">
        <v>5750</v>
      </c>
      <c r="K8" s="20">
        <v>42102</v>
      </c>
      <c r="L8" s="20">
        <v>42102</v>
      </c>
      <c r="M8" s="23"/>
      <c r="N8" s="23"/>
    </row>
    <row r="9" spans="2:14" ht="32.25" customHeight="1" x14ac:dyDescent="0.25">
      <c r="B9" s="17" t="s">
        <v>110</v>
      </c>
      <c r="C9" s="17" t="s">
        <v>179</v>
      </c>
      <c r="D9" s="17" t="s">
        <v>136</v>
      </c>
      <c r="E9" s="17" t="s">
        <v>2</v>
      </c>
      <c r="F9" s="17" t="s">
        <v>111</v>
      </c>
      <c r="G9" s="18">
        <v>22.3</v>
      </c>
      <c r="H9" s="19">
        <v>5100</v>
      </c>
      <c r="I9" s="20">
        <v>42124</v>
      </c>
      <c r="J9" s="19">
        <v>112200</v>
      </c>
      <c r="K9" s="20">
        <v>42110</v>
      </c>
      <c r="L9" s="20">
        <v>42110</v>
      </c>
      <c r="M9" s="23"/>
      <c r="N9" s="2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C2:O11"/>
  <sheetViews>
    <sheetView workbookViewId="0">
      <selection activeCell="B114" activeCellId="18" sqref="A4:XFD4 A11:XFD11 A17:XFD17 A19:XFD19 A21:XFD21 A31:XFD31 A40:XFD40 A48:XFD48 A56:XFD56 A62:XFD62 A66:XFD66 A69:XFD69 A77:XFD77 A82:XFD82 A88:XFD88 A94:XFD94 A102:XFD102 A112:XFD112 A114:XFD114"/>
    </sheetView>
  </sheetViews>
  <sheetFormatPr defaultRowHeight="15" x14ac:dyDescent="0.25"/>
  <cols>
    <col min="5" max="5" width="22" customWidth="1"/>
    <col min="7" max="7" width="23.42578125" customWidth="1"/>
    <col min="10" max="10" width="10.140625" customWidth="1"/>
    <col min="11" max="11" width="10.5703125" customWidth="1"/>
    <col min="12" max="13" width="13.140625" customWidth="1"/>
    <col min="14" max="15" width="17.5703125" customWidth="1"/>
  </cols>
  <sheetData>
    <row r="2" spans="3:15" ht="45.75" customHeight="1" x14ac:dyDescent="0.25">
      <c r="C2" s="16" t="s">
        <v>160</v>
      </c>
      <c r="D2" s="16" t="s">
        <v>161</v>
      </c>
      <c r="E2" s="16" t="s">
        <v>163</v>
      </c>
      <c r="F2" s="16" t="s">
        <v>164</v>
      </c>
      <c r="G2" s="16" t="s">
        <v>165</v>
      </c>
      <c r="H2" s="16" t="s">
        <v>154</v>
      </c>
      <c r="I2" s="16" t="s">
        <v>155</v>
      </c>
      <c r="J2" s="16" t="s">
        <v>156</v>
      </c>
      <c r="K2" s="16" t="s">
        <v>157</v>
      </c>
      <c r="L2" s="16" t="s">
        <v>158</v>
      </c>
      <c r="M2" s="16" t="s">
        <v>159</v>
      </c>
      <c r="N2" s="10" t="s">
        <v>182</v>
      </c>
      <c r="O2" s="10" t="s">
        <v>183</v>
      </c>
    </row>
    <row r="3" spans="3:15" ht="30" x14ac:dyDescent="0.25">
      <c r="C3" s="17" t="s">
        <v>22</v>
      </c>
      <c r="D3" s="17" t="s">
        <v>170</v>
      </c>
      <c r="E3" s="17" t="s">
        <v>1</v>
      </c>
      <c r="F3" s="17" t="s">
        <v>2</v>
      </c>
      <c r="G3" s="17" t="s">
        <v>23</v>
      </c>
      <c r="H3" s="18">
        <v>2.4359999999999999</v>
      </c>
      <c r="I3" s="19">
        <v>5000</v>
      </c>
      <c r="J3" s="20">
        <v>42338</v>
      </c>
      <c r="K3" s="19">
        <v>2100</v>
      </c>
      <c r="L3" s="20">
        <v>42334</v>
      </c>
      <c r="M3" s="20">
        <v>42334</v>
      </c>
      <c r="N3" s="30"/>
      <c r="O3" s="30"/>
    </row>
    <row r="4" spans="3:15" ht="30" x14ac:dyDescent="0.25">
      <c r="C4" s="17" t="s">
        <v>82</v>
      </c>
      <c r="D4" s="17" t="s">
        <v>170</v>
      </c>
      <c r="E4" s="17" t="s">
        <v>1</v>
      </c>
      <c r="F4" s="17" t="s">
        <v>2</v>
      </c>
      <c r="G4" s="17" t="s">
        <v>83</v>
      </c>
      <c r="H4" s="18">
        <v>1.351</v>
      </c>
      <c r="I4" s="19">
        <v>2200</v>
      </c>
      <c r="J4" s="20">
        <v>41997</v>
      </c>
      <c r="K4" s="19">
        <v>2.2000000000000002</v>
      </c>
      <c r="L4" s="20">
        <v>41988</v>
      </c>
      <c r="M4" s="20">
        <v>41673</v>
      </c>
      <c r="N4" s="30"/>
      <c r="O4" s="30"/>
    </row>
    <row r="5" spans="3:15" ht="30" x14ac:dyDescent="0.25">
      <c r="C5" s="17" t="s">
        <v>90</v>
      </c>
      <c r="D5" s="17" t="s">
        <v>170</v>
      </c>
      <c r="E5" s="17" t="s">
        <v>1</v>
      </c>
      <c r="F5" s="17" t="s">
        <v>2</v>
      </c>
      <c r="G5" s="17" t="s">
        <v>91</v>
      </c>
      <c r="H5" s="18">
        <v>8.4000000000000005E-2</v>
      </c>
      <c r="I5" s="19">
        <v>5000</v>
      </c>
      <c r="J5" s="20">
        <v>42090</v>
      </c>
      <c r="K5" s="19">
        <v>90</v>
      </c>
      <c r="L5" s="20">
        <v>42088</v>
      </c>
      <c r="M5" s="20">
        <v>42088</v>
      </c>
      <c r="N5" s="30"/>
      <c r="O5" s="30"/>
    </row>
    <row r="6" spans="3:15" ht="30" x14ac:dyDescent="0.25">
      <c r="C6" s="17" t="s">
        <v>100</v>
      </c>
      <c r="D6" s="17" t="s">
        <v>170</v>
      </c>
      <c r="E6" s="17" t="s">
        <v>1</v>
      </c>
      <c r="F6" s="17" t="s">
        <v>2</v>
      </c>
      <c r="G6" s="17" t="s">
        <v>101</v>
      </c>
      <c r="H6" s="18">
        <v>26</v>
      </c>
      <c r="I6" s="19">
        <v>5000</v>
      </c>
      <c r="J6" s="20">
        <v>42061</v>
      </c>
      <c r="K6" s="19">
        <v>130000</v>
      </c>
      <c r="L6" s="20">
        <v>42061</v>
      </c>
      <c r="M6" s="20">
        <v>42061</v>
      </c>
      <c r="N6" s="30"/>
      <c r="O6" s="30"/>
    </row>
    <row r="7" spans="3:15" ht="30" x14ac:dyDescent="0.25">
      <c r="C7" s="17" t="s">
        <v>104</v>
      </c>
      <c r="D7" s="17" t="s">
        <v>170</v>
      </c>
      <c r="E7" s="17" t="s">
        <v>1</v>
      </c>
      <c r="F7" s="17" t="s">
        <v>2</v>
      </c>
      <c r="G7" s="17" t="s">
        <v>105</v>
      </c>
      <c r="H7" s="18">
        <v>6.0439999999999996</v>
      </c>
      <c r="I7" s="19">
        <v>459.24</v>
      </c>
      <c r="J7" s="20">
        <v>41997</v>
      </c>
      <c r="K7" s="19">
        <v>1256.03</v>
      </c>
      <c r="L7" s="20">
        <v>41988</v>
      </c>
      <c r="M7" s="20">
        <v>41673</v>
      </c>
      <c r="N7" s="30"/>
      <c r="O7" s="30"/>
    </row>
    <row r="8" spans="3:15" ht="30" x14ac:dyDescent="0.25">
      <c r="C8" s="17" t="s">
        <v>128</v>
      </c>
      <c r="D8" s="17" t="s">
        <v>170</v>
      </c>
      <c r="E8" s="17" t="s">
        <v>1</v>
      </c>
      <c r="F8" s="17" t="s">
        <v>2</v>
      </c>
      <c r="G8" s="17" t="s">
        <v>129</v>
      </c>
      <c r="H8" s="18">
        <v>3.6</v>
      </c>
      <c r="I8" s="19">
        <v>5500</v>
      </c>
      <c r="J8" s="20">
        <v>41997</v>
      </c>
      <c r="K8" s="19">
        <v>1375</v>
      </c>
      <c r="L8" s="20">
        <v>41988</v>
      </c>
      <c r="M8" s="20">
        <v>41626</v>
      </c>
      <c r="N8" s="30"/>
      <c r="O8" s="30"/>
    </row>
    <row r="9" spans="3:15" ht="30" x14ac:dyDescent="0.25">
      <c r="C9" s="17" t="s">
        <v>130</v>
      </c>
      <c r="D9" s="17" t="s">
        <v>170</v>
      </c>
      <c r="E9" s="17" t="s">
        <v>1</v>
      </c>
      <c r="F9" s="17" t="s">
        <v>2</v>
      </c>
      <c r="G9" s="17" t="s">
        <v>131</v>
      </c>
      <c r="H9" s="18">
        <v>19.617000000000001</v>
      </c>
      <c r="I9" s="19">
        <v>4200</v>
      </c>
      <c r="J9" s="20">
        <v>41868</v>
      </c>
      <c r="K9" s="19">
        <v>323.39999999999998</v>
      </c>
      <c r="L9" s="20">
        <v>41852</v>
      </c>
      <c r="M9" s="20">
        <v>41724</v>
      </c>
      <c r="N9" s="30"/>
      <c r="O9" s="30"/>
    </row>
    <row r="10" spans="3:15" ht="30" x14ac:dyDescent="0.25">
      <c r="C10" s="17" t="s">
        <v>22</v>
      </c>
      <c r="D10" s="17" t="s">
        <v>170</v>
      </c>
      <c r="E10" s="17" t="s">
        <v>136</v>
      </c>
      <c r="F10" s="17" t="s">
        <v>2</v>
      </c>
      <c r="G10" s="17" t="s">
        <v>23</v>
      </c>
      <c r="H10" s="18">
        <v>4.0000000000000001E-3</v>
      </c>
      <c r="I10" s="19">
        <v>5102.5</v>
      </c>
      <c r="J10" s="20">
        <v>41997</v>
      </c>
      <c r="K10" s="19">
        <v>20.41</v>
      </c>
      <c r="L10" s="20">
        <v>41988</v>
      </c>
      <c r="M10" s="20">
        <v>41673</v>
      </c>
      <c r="N10" s="30"/>
      <c r="O10" s="30"/>
    </row>
    <row r="11" spans="3:15" ht="30" x14ac:dyDescent="0.25">
      <c r="C11" s="17" t="s">
        <v>82</v>
      </c>
      <c r="D11" s="17" t="s">
        <v>170</v>
      </c>
      <c r="E11" s="17" t="s">
        <v>147</v>
      </c>
      <c r="F11" s="17" t="s">
        <v>2</v>
      </c>
      <c r="G11" s="17" t="s">
        <v>83</v>
      </c>
      <c r="H11" s="18">
        <v>0.21</v>
      </c>
      <c r="I11" s="19">
        <v>4100</v>
      </c>
      <c r="J11" s="20">
        <v>41868</v>
      </c>
      <c r="K11" s="19">
        <v>861</v>
      </c>
      <c r="L11" s="20">
        <v>41852</v>
      </c>
      <c r="M11" s="20">
        <v>41722</v>
      </c>
      <c r="N11" s="30"/>
      <c r="O11" s="30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C2:O4"/>
  <sheetViews>
    <sheetView workbookViewId="0">
      <selection activeCell="B114" activeCellId="18" sqref="A4:XFD4 A11:XFD11 A17:XFD17 A19:XFD19 A21:XFD21 A31:XFD31 A40:XFD40 A48:XFD48 A56:XFD56 A62:XFD62 A66:XFD66 A69:XFD69 A77:XFD77 A82:XFD82 A88:XFD88 A94:XFD94 A102:XFD102 A112:XFD112 A114:XFD114"/>
    </sheetView>
  </sheetViews>
  <sheetFormatPr defaultRowHeight="15" x14ac:dyDescent="0.25"/>
  <cols>
    <col min="5" max="5" width="21.28515625" customWidth="1"/>
    <col min="7" max="7" width="18.7109375" customWidth="1"/>
    <col min="10" max="13" width="11.140625" customWidth="1"/>
    <col min="14" max="15" width="11" customWidth="1"/>
  </cols>
  <sheetData>
    <row r="2" spans="3:15" ht="66.75" customHeight="1" x14ac:dyDescent="0.25">
      <c r="C2" s="29" t="s">
        <v>160</v>
      </c>
      <c r="D2" s="29" t="s">
        <v>161</v>
      </c>
      <c r="E2" s="29" t="s">
        <v>163</v>
      </c>
      <c r="F2" s="29" t="s">
        <v>164</v>
      </c>
      <c r="G2" s="29" t="s">
        <v>165</v>
      </c>
      <c r="H2" s="29" t="s">
        <v>154</v>
      </c>
      <c r="I2" s="29" t="s">
        <v>155</v>
      </c>
      <c r="J2" s="29" t="s">
        <v>156</v>
      </c>
      <c r="K2" s="29" t="s">
        <v>157</v>
      </c>
      <c r="L2" s="29" t="s">
        <v>158</v>
      </c>
      <c r="M2" s="29" t="s">
        <v>159</v>
      </c>
      <c r="N2" s="10" t="s">
        <v>182</v>
      </c>
      <c r="O2" s="10" t="s">
        <v>183</v>
      </c>
    </row>
    <row r="3" spans="3:15" ht="30" x14ac:dyDescent="0.25">
      <c r="C3" s="25" t="s">
        <v>132</v>
      </c>
      <c r="D3" s="25" t="s">
        <v>175</v>
      </c>
      <c r="E3" s="25" t="s">
        <v>1</v>
      </c>
      <c r="F3" s="25" t="s">
        <v>2</v>
      </c>
      <c r="G3" s="25" t="s">
        <v>133</v>
      </c>
      <c r="H3" s="26">
        <v>38.198</v>
      </c>
      <c r="I3" s="27">
        <v>4200</v>
      </c>
      <c r="J3" s="28">
        <v>42009</v>
      </c>
      <c r="K3" s="27">
        <v>160431.6</v>
      </c>
      <c r="L3" s="28">
        <v>42001</v>
      </c>
      <c r="M3" s="28">
        <v>42001</v>
      </c>
      <c r="N3" s="30"/>
      <c r="O3" s="30"/>
    </row>
    <row r="4" spans="3:15" ht="30" x14ac:dyDescent="0.25">
      <c r="C4" s="25" t="s">
        <v>134</v>
      </c>
      <c r="D4" s="25" t="s">
        <v>175</v>
      </c>
      <c r="E4" s="25" t="s">
        <v>1</v>
      </c>
      <c r="F4" s="25" t="s">
        <v>2</v>
      </c>
      <c r="G4" s="25" t="s">
        <v>135</v>
      </c>
      <c r="H4" s="26">
        <v>5</v>
      </c>
      <c r="I4" s="27">
        <v>4200</v>
      </c>
      <c r="J4" s="28">
        <v>42009</v>
      </c>
      <c r="K4" s="27">
        <v>21000</v>
      </c>
      <c r="L4" s="28">
        <v>42001</v>
      </c>
      <c r="M4" s="28">
        <v>42001</v>
      </c>
      <c r="N4" s="30"/>
      <c r="O4" s="30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C2:O8"/>
  <sheetViews>
    <sheetView workbookViewId="0">
      <selection activeCell="B114" activeCellId="18" sqref="A4:XFD4 A11:XFD11 A17:XFD17 A19:XFD19 A21:XFD21 A31:XFD31 A40:XFD40 A48:XFD48 A56:XFD56 A62:XFD62 A66:XFD66 A69:XFD69 A77:XFD77 A82:XFD82 A88:XFD88 A94:XFD94 A102:XFD102 A112:XFD112 A114:XFD114"/>
    </sheetView>
  </sheetViews>
  <sheetFormatPr defaultRowHeight="15" x14ac:dyDescent="0.25"/>
  <cols>
    <col min="5" max="5" width="28.28515625" customWidth="1"/>
    <col min="6" max="6" width="5" customWidth="1"/>
    <col min="7" max="7" width="25.7109375" customWidth="1"/>
    <col min="10" max="10" width="12.28515625" customWidth="1"/>
    <col min="11" max="11" width="11.28515625" customWidth="1"/>
    <col min="12" max="13" width="10.85546875" customWidth="1"/>
    <col min="14" max="14" width="11" customWidth="1"/>
  </cols>
  <sheetData>
    <row r="2" spans="3:15" ht="60" x14ac:dyDescent="0.25">
      <c r="C2" s="16" t="s">
        <v>160</v>
      </c>
      <c r="D2" s="16" t="s">
        <v>161</v>
      </c>
      <c r="E2" s="16" t="s">
        <v>163</v>
      </c>
      <c r="F2" s="16" t="s">
        <v>164</v>
      </c>
      <c r="G2" s="16" t="s">
        <v>165</v>
      </c>
      <c r="H2" s="16" t="s">
        <v>154</v>
      </c>
      <c r="I2" s="16" t="s">
        <v>155</v>
      </c>
      <c r="J2" s="16" t="s">
        <v>156</v>
      </c>
      <c r="K2" s="16" t="s">
        <v>157</v>
      </c>
      <c r="L2" s="16" t="s">
        <v>158</v>
      </c>
      <c r="M2" s="16" t="s">
        <v>159</v>
      </c>
      <c r="N2" s="10" t="s">
        <v>182</v>
      </c>
      <c r="O2" s="10" t="s">
        <v>183</v>
      </c>
    </row>
    <row r="3" spans="3:15" x14ac:dyDescent="0.25">
      <c r="C3" s="17" t="s">
        <v>8</v>
      </c>
      <c r="D3" s="17" t="s">
        <v>169</v>
      </c>
      <c r="E3" s="17" t="s">
        <v>1</v>
      </c>
      <c r="F3" s="17" t="s">
        <v>2</v>
      </c>
      <c r="G3" s="17" t="s">
        <v>9</v>
      </c>
      <c r="H3" s="18">
        <v>32.07</v>
      </c>
      <c r="I3" s="19">
        <v>5500</v>
      </c>
      <c r="J3" s="20">
        <v>41868</v>
      </c>
      <c r="K3" s="19">
        <v>17380</v>
      </c>
      <c r="L3" s="20">
        <v>41852</v>
      </c>
      <c r="M3" s="20">
        <v>41821</v>
      </c>
      <c r="N3" s="30"/>
      <c r="O3" s="30"/>
    </row>
    <row r="4" spans="3:15" ht="30" x14ac:dyDescent="0.25">
      <c r="C4" s="17" t="s">
        <v>10</v>
      </c>
      <c r="D4" s="17" t="s">
        <v>169</v>
      </c>
      <c r="E4" s="17" t="s">
        <v>1</v>
      </c>
      <c r="F4" s="17" t="s">
        <v>2</v>
      </c>
      <c r="G4" s="17" t="s">
        <v>11</v>
      </c>
      <c r="H4" s="18">
        <v>40.904000000000003</v>
      </c>
      <c r="I4" s="19">
        <v>4200.0200000000004</v>
      </c>
      <c r="J4" s="20">
        <v>41867</v>
      </c>
      <c r="K4" s="19">
        <v>45586.97</v>
      </c>
      <c r="L4" s="20">
        <v>41852</v>
      </c>
      <c r="M4" s="20">
        <v>41750</v>
      </c>
      <c r="N4" s="30"/>
      <c r="O4" s="30"/>
    </row>
    <row r="5" spans="3:15" ht="30" x14ac:dyDescent="0.25">
      <c r="C5" s="17" t="s">
        <v>56</v>
      </c>
      <c r="D5" s="17" t="s">
        <v>169</v>
      </c>
      <c r="E5" s="17" t="s">
        <v>1</v>
      </c>
      <c r="F5" s="17" t="s">
        <v>2</v>
      </c>
      <c r="G5" s="17" t="s">
        <v>57</v>
      </c>
      <c r="H5" s="18">
        <v>0.01</v>
      </c>
      <c r="I5" s="19">
        <v>4800</v>
      </c>
      <c r="J5" s="20">
        <v>42320</v>
      </c>
      <c r="K5" s="19">
        <v>48</v>
      </c>
      <c r="L5" s="20">
        <v>42314</v>
      </c>
      <c r="M5" s="20">
        <v>42186</v>
      </c>
      <c r="N5" s="30"/>
      <c r="O5" s="30"/>
    </row>
    <row r="6" spans="3:15" x14ac:dyDescent="0.25">
      <c r="C6" s="17" t="s">
        <v>8</v>
      </c>
      <c r="D6" s="17" t="s">
        <v>169</v>
      </c>
      <c r="E6" s="17" t="s">
        <v>147</v>
      </c>
      <c r="F6" s="17" t="s">
        <v>2</v>
      </c>
      <c r="G6" s="17" t="s">
        <v>9</v>
      </c>
      <c r="H6" s="18">
        <v>42.514000000000003</v>
      </c>
      <c r="I6" s="19">
        <v>4100</v>
      </c>
      <c r="J6" s="20">
        <v>41868</v>
      </c>
      <c r="K6" s="19">
        <v>18737</v>
      </c>
      <c r="L6" s="20">
        <v>41852</v>
      </c>
      <c r="M6" s="20">
        <v>41836</v>
      </c>
      <c r="N6" s="30"/>
      <c r="O6" s="30"/>
    </row>
    <row r="7" spans="3:15" ht="30" x14ac:dyDescent="0.25">
      <c r="C7" s="17" t="s">
        <v>10</v>
      </c>
      <c r="D7" s="17" t="s">
        <v>169</v>
      </c>
      <c r="E7" s="17" t="s">
        <v>147</v>
      </c>
      <c r="F7" s="17" t="s">
        <v>2</v>
      </c>
      <c r="G7" s="17" t="s">
        <v>11</v>
      </c>
      <c r="H7" s="18">
        <v>44.19</v>
      </c>
      <c r="I7" s="19">
        <v>4800</v>
      </c>
      <c r="J7" s="20">
        <v>42242</v>
      </c>
      <c r="K7" s="19">
        <v>187200</v>
      </c>
      <c r="L7" s="20">
        <v>42240</v>
      </c>
      <c r="M7" s="20">
        <v>42240</v>
      </c>
      <c r="N7" s="30"/>
      <c r="O7" s="30"/>
    </row>
    <row r="8" spans="3:15" ht="30" x14ac:dyDescent="0.25">
      <c r="C8" s="17" t="s">
        <v>148</v>
      </c>
      <c r="D8" s="17" t="s">
        <v>169</v>
      </c>
      <c r="E8" s="17" t="s">
        <v>147</v>
      </c>
      <c r="F8" s="17" t="s">
        <v>2</v>
      </c>
      <c r="G8" s="17" t="s">
        <v>149</v>
      </c>
      <c r="H8" s="18">
        <v>43.969000000000001</v>
      </c>
      <c r="I8" s="19">
        <v>5500</v>
      </c>
      <c r="J8" s="20">
        <v>41868</v>
      </c>
      <c r="K8" s="19">
        <v>6627.5</v>
      </c>
      <c r="L8" s="20">
        <v>41852</v>
      </c>
      <c r="M8" s="20">
        <v>41621</v>
      </c>
      <c r="N8" s="30"/>
      <c r="O8" s="30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"/>
  <sheetViews>
    <sheetView workbookViewId="0">
      <selection activeCell="B114" activeCellId="18" sqref="A4:XFD4 A11:XFD11 A17:XFD17 A19:XFD19 A21:XFD21 A31:XFD31 A40:XFD40 A48:XFD48 A56:XFD56 A62:XFD62 A66:XFD66 A69:XFD69 A77:XFD77 A82:XFD82 A88:XFD88 A94:XFD94 A102:XFD102 A112:XFD112 A114:XFD114"/>
    </sheetView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zoomScale="55" zoomScaleNormal="55" workbookViewId="0">
      <selection activeCell="J19" sqref="J19"/>
    </sheetView>
  </sheetViews>
  <sheetFormatPr defaultRowHeight="23.25" x14ac:dyDescent="0.25"/>
  <cols>
    <col min="1" max="1" width="13.5703125" style="32" customWidth="1"/>
    <col min="2" max="2" width="24.28515625" style="32" customWidth="1"/>
    <col min="3" max="3" width="17.42578125" style="32" customWidth="1"/>
    <col min="4" max="4" width="20.42578125" style="32" customWidth="1"/>
    <col min="5" max="5" width="16.28515625" style="32" customWidth="1"/>
    <col min="6" max="6" width="23.42578125" style="32" customWidth="1"/>
    <col min="7" max="7" width="13.85546875" style="32" customWidth="1"/>
    <col min="8" max="8" width="12.85546875" style="33" customWidth="1"/>
    <col min="9" max="9" width="27.42578125" style="32" customWidth="1"/>
    <col min="10" max="10" width="32" style="38" customWidth="1"/>
    <col min="11" max="11" width="27" style="32" customWidth="1"/>
    <col min="12" max="12" width="26" style="32" customWidth="1"/>
  </cols>
  <sheetData>
    <row r="1" spans="1:12" ht="20.25" x14ac:dyDescent="0.3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99.75" customHeight="1" x14ac:dyDescent="0.3">
      <c r="A2" s="39"/>
      <c r="B2" s="39"/>
      <c r="C2" s="39"/>
      <c r="D2" s="39"/>
      <c r="E2" s="39"/>
      <c r="F2" s="39"/>
      <c r="G2" s="39"/>
      <c r="H2" s="39"/>
      <c r="I2" s="53" t="s">
        <v>200</v>
      </c>
      <c r="J2" s="53"/>
      <c r="K2" s="53"/>
      <c r="L2" s="53"/>
    </row>
    <row r="3" spans="1:12" ht="61.5" customHeight="1" x14ac:dyDescent="0.3">
      <c r="A3" s="39"/>
      <c r="B3" s="39"/>
      <c r="C3" s="39"/>
      <c r="D3" s="39"/>
      <c r="E3" s="39"/>
      <c r="F3" s="39"/>
      <c r="G3" s="39"/>
      <c r="H3" s="39"/>
      <c r="I3" s="53" t="s">
        <v>199</v>
      </c>
      <c r="J3" s="53"/>
      <c r="K3" s="53"/>
      <c r="L3" s="53"/>
    </row>
    <row r="4" spans="1:12" ht="20.25" x14ac:dyDescent="0.3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20.25" x14ac:dyDescent="0.3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2" s="52" customFormat="1" ht="84.75" customHeight="1" x14ac:dyDescent="0.35">
      <c r="A6" s="49" t="s">
        <v>204</v>
      </c>
      <c r="B6" s="49" t="s">
        <v>193</v>
      </c>
      <c r="C6" s="49" t="s">
        <v>198</v>
      </c>
      <c r="D6" s="49" t="s">
        <v>194</v>
      </c>
      <c r="E6" s="49" t="s">
        <v>196</v>
      </c>
      <c r="F6" s="49" t="s">
        <v>197</v>
      </c>
      <c r="G6" s="49" t="s">
        <v>192</v>
      </c>
      <c r="H6" s="50" t="s">
        <v>195</v>
      </c>
      <c r="I6" s="51" t="s">
        <v>201</v>
      </c>
      <c r="J6" s="51" t="s">
        <v>205</v>
      </c>
      <c r="K6" s="51" t="s">
        <v>202</v>
      </c>
      <c r="L6" s="51" t="s">
        <v>203</v>
      </c>
    </row>
    <row r="7" spans="1:12" s="37" customFormat="1" ht="45.75" customHeight="1" x14ac:dyDescent="0.25">
      <c r="A7" s="40">
        <v>1</v>
      </c>
      <c r="B7" s="40"/>
      <c r="C7" s="40"/>
      <c r="D7" s="40"/>
      <c r="E7" s="44"/>
      <c r="F7" s="44"/>
      <c r="G7" s="44"/>
      <c r="H7" s="41"/>
      <c r="I7" s="34"/>
      <c r="J7" s="34"/>
      <c r="K7" s="34"/>
      <c r="L7" s="34"/>
    </row>
    <row r="8" spans="1:12" s="37" customFormat="1" ht="45.75" customHeight="1" x14ac:dyDescent="0.25">
      <c r="A8" s="40">
        <v>2</v>
      </c>
      <c r="B8" s="40"/>
      <c r="C8" s="40"/>
      <c r="D8" s="40"/>
      <c r="E8" s="44"/>
      <c r="F8" s="44"/>
      <c r="G8" s="44"/>
      <c r="H8" s="41"/>
      <c r="I8" s="34"/>
      <c r="J8" s="34"/>
      <c r="K8" s="34"/>
      <c r="L8" s="34"/>
    </row>
    <row r="9" spans="1:12" s="37" customFormat="1" ht="45.75" customHeight="1" x14ac:dyDescent="0.25">
      <c r="A9" s="40">
        <f>A8+1</f>
        <v>3</v>
      </c>
      <c r="B9" s="40"/>
      <c r="C9" s="40"/>
      <c r="D9" s="40"/>
      <c r="E9" s="44"/>
      <c r="F9" s="44"/>
      <c r="G9" s="44"/>
      <c r="H9" s="41"/>
      <c r="I9" s="34"/>
      <c r="J9" s="34"/>
      <c r="K9" s="34"/>
      <c r="L9" s="34"/>
    </row>
    <row r="10" spans="1:12" s="37" customFormat="1" ht="45.75" customHeight="1" x14ac:dyDescent="0.25">
      <c r="A10" s="40">
        <f t="shared" ref="A10:A12" si="0">A9+1</f>
        <v>4</v>
      </c>
      <c r="B10" s="40"/>
      <c r="C10" s="40"/>
      <c r="D10" s="40"/>
      <c r="E10" s="44"/>
      <c r="F10" s="44"/>
      <c r="G10" s="44"/>
      <c r="H10" s="41"/>
      <c r="I10" s="34"/>
      <c r="J10" s="34"/>
      <c r="K10" s="34"/>
      <c r="L10" s="34"/>
    </row>
    <row r="11" spans="1:12" s="37" customFormat="1" ht="45.75" customHeight="1" x14ac:dyDescent="0.25">
      <c r="A11" s="40">
        <f t="shared" si="0"/>
        <v>5</v>
      </c>
      <c r="B11" s="40"/>
      <c r="C11" s="40"/>
      <c r="D11" s="40"/>
      <c r="E11" s="44"/>
      <c r="F11" s="44"/>
      <c r="G11" s="44"/>
      <c r="H11" s="41"/>
      <c r="I11" s="34"/>
      <c r="J11" s="34"/>
      <c r="K11" s="35"/>
      <c r="L11" s="46"/>
    </row>
    <row r="12" spans="1:12" s="36" customFormat="1" ht="45.75" customHeight="1" x14ac:dyDescent="0.3">
      <c r="A12" s="40">
        <f t="shared" si="0"/>
        <v>6</v>
      </c>
      <c r="B12" s="43"/>
      <c r="C12" s="40"/>
      <c r="D12" s="40"/>
      <c r="E12" s="44"/>
      <c r="F12" s="44"/>
      <c r="G12" s="44"/>
      <c r="H12" s="42"/>
      <c r="I12" s="45"/>
      <c r="J12" s="45"/>
      <c r="K12" s="45"/>
      <c r="L12" s="40"/>
    </row>
    <row r="14" spans="1:12" x14ac:dyDescent="0.25">
      <c r="B14" s="54" t="s">
        <v>206</v>
      </c>
      <c r="C14" s="54"/>
      <c r="D14" s="54"/>
      <c r="E14" s="47"/>
      <c r="F14" s="47"/>
      <c r="G14" s="47"/>
      <c r="H14" s="48"/>
      <c r="I14" s="47"/>
      <c r="J14" s="54" t="s">
        <v>207</v>
      </c>
      <c r="K14" s="54"/>
    </row>
    <row r="15" spans="1:12" x14ac:dyDescent="0.25">
      <c r="B15" s="54" t="s">
        <v>208</v>
      </c>
      <c r="C15" s="54"/>
      <c r="D15" s="54"/>
      <c r="E15" s="47"/>
      <c r="F15" s="47"/>
      <c r="G15" s="47"/>
      <c r="H15" s="48"/>
      <c r="I15" s="47"/>
      <c r="J15" s="54" t="s">
        <v>210</v>
      </c>
      <c r="K15" s="54"/>
    </row>
    <row r="16" spans="1:12" x14ac:dyDescent="0.25">
      <c r="B16" s="54"/>
      <c r="C16" s="54"/>
      <c r="D16" s="54"/>
      <c r="E16" s="47"/>
      <c r="F16" s="47"/>
      <c r="G16" s="47"/>
      <c r="H16" s="48"/>
      <c r="I16" s="47"/>
      <c r="J16" s="54"/>
      <c r="K16" s="54"/>
    </row>
    <row r="17" spans="2:11" x14ac:dyDescent="0.25">
      <c r="B17" s="54" t="s">
        <v>209</v>
      </c>
      <c r="C17" s="54"/>
      <c r="D17" s="54"/>
      <c r="E17" s="47"/>
      <c r="F17" s="47"/>
      <c r="G17" s="47"/>
      <c r="H17" s="48"/>
      <c r="I17" s="47"/>
      <c r="J17" s="54"/>
      <c r="K17" s="54"/>
    </row>
    <row r="18" spans="2:11" x14ac:dyDescent="0.25">
      <c r="B18" s="54"/>
      <c r="C18" s="54"/>
      <c r="D18" s="54"/>
      <c r="E18" s="47"/>
      <c r="F18" s="47"/>
      <c r="G18" s="47"/>
      <c r="H18" s="48"/>
      <c r="I18" s="47"/>
      <c r="J18" s="54" t="s">
        <v>211</v>
      </c>
      <c r="K18" s="54"/>
    </row>
  </sheetData>
  <autoFilter ref="A6:L12"/>
  <mergeCells count="12">
    <mergeCell ref="B17:D17"/>
    <mergeCell ref="B18:D18"/>
    <mergeCell ref="J14:K14"/>
    <mergeCell ref="J15:K15"/>
    <mergeCell ref="J16:K16"/>
    <mergeCell ref="J17:K17"/>
    <mergeCell ref="J18:K18"/>
    <mergeCell ref="I2:L2"/>
    <mergeCell ref="I3:L3"/>
    <mergeCell ref="B14:D14"/>
    <mergeCell ref="B15:D15"/>
    <mergeCell ref="B16:D16"/>
  </mergeCells>
  <pageMargins left="0.70866141732283472" right="0.19685039370078741" top="0.19685039370078741" bottom="0.15748031496062992" header="0.31496062992125984" footer="0.31496062992125984"/>
  <pageSetup paperSize="9" scale="32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</vt:i4>
      </vt:variant>
    </vt:vector>
  </HeadingPairs>
  <TitlesOfParts>
    <vt:vector size="18" baseType="lpstr">
      <vt:lpstr>ЦДНГ 3</vt:lpstr>
      <vt:lpstr>ЦДНГ 1</vt:lpstr>
      <vt:lpstr>ЦДНГ 2</vt:lpstr>
      <vt:lpstr>ЦДНГ 4</vt:lpstr>
      <vt:lpstr>ЦДНГ 5</vt:lpstr>
      <vt:lpstr>ЦДНГ 6</vt:lpstr>
      <vt:lpstr>ЦПГ 1</vt:lpstr>
      <vt:lpstr>ЦППД</vt:lpstr>
      <vt:lpstr>ЦППН 1</vt:lpstr>
      <vt:lpstr>ЦППН 2</vt:lpstr>
      <vt:lpstr>ЦППН 3</vt:lpstr>
      <vt:lpstr>ЦППН 4</vt:lpstr>
      <vt:lpstr>ЦЭРТ</vt:lpstr>
      <vt:lpstr>ЗГПП</vt:lpstr>
      <vt:lpstr>МТО</vt:lpstr>
      <vt:lpstr>ПТО</vt:lpstr>
      <vt:lpstr>РИТС 1</vt:lpstr>
      <vt:lpstr>'РИТС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Akhmerov, Albert N.</dc:creator>
  <cp:lastModifiedBy>Симонов Константин Александрович</cp:lastModifiedBy>
  <cp:lastPrinted>2017-11-28T03:42:02Z</cp:lastPrinted>
  <dcterms:created xsi:type="dcterms:W3CDTF">2015-12-15T05:26:03Z</dcterms:created>
  <dcterms:modified xsi:type="dcterms:W3CDTF">2025-02-24T07:06:18Z</dcterms:modified>
</cp:coreProperties>
</file>